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Segments\Robots chirurgicaux\robot chirurgical coelioscopique 2026\6 - DCE &amp; projet\Sas pour publication\"/>
    </mc:Choice>
  </mc:AlternateContent>
  <xr:revisionPtr revIDLastSave="0" documentId="13_ncr:1_{16D75E94-8DDC-442B-B8FA-206A9D7D1128}" xr6:coauthVersionLast="47" xr6:coauthVersionMax="47" xr10:uidLastSave="{00000000-0000-0000-0000-000000000000}"/>
  <bookViews>
    <workbookView xWindow="28680" yWindow="-120" windowWidth="25440" windowHeight="15390" xr2:uid="{00000000-000D-0000-FFFF-FFFF00000000}"/>
  </bookViews>
  <sheets>
    <sheet name="Lots" sheetId="16" r:id="rId1"/>
    <sheet name="Lot 1" sheetId="38" r:id="rId2"/>
    <sheet name="Lot 2" sheetId="42" r:id="rId3"/>
    <sheet name="Lot 3 " sheetId="43" r:id="rId4"/>
    <sheet name="Lot 4 " sheetId="51" r:id="rId5"/>
    <sheet name="Lot 5" sheetId="50" r:id="rId6"/>
    <sheet name="Lot 6" sheetId="44" r:id="rId7"/>
    <sheet name="Lot 7" sheetId="46" r:id="rId8"/>
    <sheet name="Lot 8" sheetId="45" r:id="rId9"/>
    <sheet name="Lot 9" sheetId="49" r:id="rId10"/>
    <sheet name="Lot 10" sheetId="39" r:id="rId11"/>
    <sheet name="Lot 11 " sheetId="41" r:id="rId12"/>
    <sheet name="Lot 12" sheetId="52" r:id="rId13"/>
  </sheets>
  <definedNames>
    <definedName name="_xlnm._FilterDatabase" localSheetId="0" hidden="1">Lots!$A$2:$F$14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51" l="1"/>
  <c r="B5" i="51"/>
  <c r="B3" i="51"/>
  <c r="B9" i="50"/>
  <c r="B10" i="49"/>
  <c r="B9" i="46" l="1"/>
  <c r="B5" i="46"/>
  <c r="B3" i="46"/>
  <c r="B11" i="45" l="1"/>
  <c r="B3" i="38"/>
  <c r="B3" i="42"/>
  <c r="B3" i="43"/>
  <c r="B13" i="44" l="1"/>
  <c r="B10" i="43"/>
  <c r="B5" i="43"/>
  <c r="B10" i="42"/>
  <c r="B5" i="42"/>
  <c r="B9" i="41" l="1"/>
  <c r="B10" i="39"/>
  <c r="B5" i="38"/>
  <c r="C3" i="16"/>
  <c r="B10" i="38" l="1"/>
</calcChain>
</file>

<file path=xl/sharedStrings.xml><?xml version="1.0" encoding="utf-8"?>
<sst xmlns="http://schemas.openxmlformats.org/spreadsheetml/2006/main" count="505" uniqueCount="75">
  <si>
    <t>Lot</t>
  </si>
  <si>
    <t>Intitulé</t>
  </si>
  <si>
    <t>Critères</t>
  </si>
  <si>
    <t>Economique</t>
  </si>
  <si>
    <t>Services associés</t>
  </si>
  <si>
    <t>Médico-technique</t>
  </si>
  <si>
    <t>Critère</t>
  </si>
  <si>
    <t>nb points</t>
  </si>
  <si>
    <t>sous-critère</t>
  </si>
  <si>
    <t>éléments d'évaluation</t>
  </si>
  <si>
    <t>Maintenance</t>
  </si>
  <si>
    <t>Qualité et pertinence de l'offre de maintenance, avec un objectif d’optimiser la disponibilité des solutions proposées</t>
  </si>
  <si>
    <t>Accompagnement et Formation</t>
  </si>
  <si>
    <t>Développement durable</t>
  </si>
  <si>
    <t>Sécurité d'approvisionnement</t>
  </si>
  <si>
    <t>Qualité et pertinence des services d’accompagnement et de gestion de projet
Délai de livraison, durée d'installation
Qualité et pertinence de l'offre de support et de formation initiale</t>
  </si>
  <si>
    <t>Robotique chirurgicale - solution globale avec environnement numérique</t>
  </si>
  <si>
    <t xml:space="preserve">Bras robotisés d'assistance à la coeliochirurgie </t>
  </si>
  <si>
    <t>Robot de microchirurgie pour chirurgie ouverte</t>
  </si>
  <si>
    <t>Télémanipulateurs robotisés pour chirurgie cardiaque</t>
  </si>
  <si>
    <t>Instruments, consommables, accessoires, mises à niveau et maintenance de robots chirurgicaux de marque Intuitive, modèle Da Vinci</t>
  </si>
  <si>
    <t>Performance robotique et qualité opératoire</t>
  </si>
  <si>
    <t>Environnement numérique, données</t>
  </si>
  <si>
    <t>Lot 1: Robotique chirurgicale - solution globale avec environnement numérique</t>
  </si>
  <si>
    <t>Démarche d'écoconception sur les instruments, les consommables, sur la solution proposée, son cycle de vie, consommation d'énergie, durabilité et maintenabilité, possibilités de recyclage</t>
  </si>
  <si>
    <t xml:space="preserve">Organisation du candidat pour couvrir les risques de sa "supply-chain", la logistique et sécurité d'approvisionnement des instruments et consommables </t>
  </si>
  <si>
    <t>Cybersécurité</t>
  </si>
  <si>
    <t>Réponses au questionnaire SSI</t>
  </si>
  <si>
    <t xml:space="preserve">Le critère économique sera analysé en coût total de possession sur 7 ans avec un scénario-type, basé sur le nombre estimatif d'équipements. Il couvrira les différents modes de financement de l'équipement, la maintenance et les instruments et consommables selon plusieurs hypothèses d'activité chirurgicale.  Il pourra aussi intégrer les surcoûts DROM-COM. </t>
  </si>
  <si>
    <t>Gamme de télémanipulateurs robotisés de coeliochirurgie</t>
  </si>
  <si>
    <r>
      <rPr>
        <b/>
        <sz val="11"/>
        <color theme="1"/>
        <rFont val="Calibri"/>
        <family val="2"/>
        <scheme val="minor"/>
      </rPr>
      <t>Couverture des indications cliniques
Bras robotisés</t>
    </r>
    <r>
      <rPr>
        <sz val="11"/>
        <color theme="1"/>
        <rFont val="Calibri"/>
        <family val="2"/>
        <scheme val="minor"/>
      </rPr>
      <t xml:space="preserve"> : Mobilité et précision, degrés de liberté, amplitude de débattement, ergonomie et facilité d'installation, fixation, précision des mouvements, accès multi-quadrants …
</t>
    </r>
    <r>
      <rPr>
        <b/>
        <sz val="11"/>
        <color theme="1"/>
        <rFont val="Calibri"/>
        <family val="2"/>
        <scheme val="minor"/>
      </rPr>
      <t>Chaine image et console chirurgien :</t>
    </r>
    <r>
      <rPr>
        <sz val="11"/>
        <color theme="1"/>
        <rFont val="Calibri"/>
        <family val="2"/>
        <scheme val="minor"/>
      </rPr>
      <t xml:space="preserve"> Ergonomie et interface de la console, Type de vision ; Résolution et qualité optique; Fluorescence  …
</t>
    </r>
    <r>
      <rPr>
        <b/>
        <sz val="11"/>
        <color theme="1"/>
        <rFont val="Calibri"/>
        <family val="2"/>
        <scheme val="minor"/>
      </rPr>
      <t>Fonctions complémentaires et compatibilité :</t>
    </r>
    <r>
      <rPr>
        <sz val="11"/>
        <color theme="1"/>
        <rFont val="Calibri"/>
        <family val="2"/>
        <scheme val="minor"/>
      </rPr>
      <t xml:space="preserve"> plateforme  et modes d’énergie ; compatibilité avec l’environnement technique du bloc opératoire
</t>
    </r>
    <r>
      <rPr>
        <b/>
        <sz val="11"/>
        <color theme="1"/>
        <rFont val="Calibri"/>
        <family val="2"/>
        <scheme val="minor"/>
      </rPr>
      <t>Instruments, consommables et accessoires</t>
    </r>
    <r>
      <rPr>
        <sz val="11"/>
        <color theme="1"/>
        <rFont val="Calibri"/>
        <family val="2"/>
        <scheme val="minor"/>
      </rPr>
      <t xml:space="preserve"> : Etendue de la gamme : compatibilité spécialités, dimensions, instruments articulés ; nettoyage, désinfection et stérilisation</t>
    </r>
  </si>
  <si>
    <t>Démarche d'écoconception sur la solution proposée, son cycle de vie, consommation d'énergie, durabilité et maintenabilité, possibilités de recyclage</t>
  </si>
  <si>
    <t xml:space="preserve">Le critère économique sera analysé en coût total de possession sur 7 ans avec un scénario-type, basé sur le nombre estimatif d'équipements. Il couvrira les différents modes de financement de l'équipement et la maintenance.  Il pourra aussi intégrer les surcoûts DROM-COM. </t>
  </si>
  <si>
    <t>Performance et qualité de simulation</t>
  </si>
  <si>
    <t xml:space="preserve">Médico-technique :
</t>
  </si>
  <si>
    <r>
      <t xml:space="preserve">Simulation et formation numérique : </t>
    </r>
    <r>
      <rPr>
        <sz val="11"/>
        <color theme="1"/>
        <rFont val="Calibri"/>
        <family val="2"/>
        <scheme val="minor"/>
      </rPr>
      <t>Solution de simulation, modules disponibles, conditions d’utilisation</t>
    </r>
    <r>
      <rPr>
        <b/>
        <sz val="11"/>
        <color theme="1"/>
        <rFont val="Calibri"/>
        <family val="2"/>
        <scheme val="minor"/>
      </rPr>
      <t xml:space="preserve">
Gestion et enregistrement des données : </t>
    </r>
    <r>
      <rPr>
        <sz val="11"/>
        <color theme="1"/>
        <rFont val="Calibri"/>
        <family val="2"/>
        <scheme val="minor"/>
      </rPr>
      <t>palette des possibilités, sécurité des données</t>
    </r>
    <r>
      <rPr>
        <b/>
        <sz val="11"/>
        <color theme="1"/>
        <rFont val="Calibri"/>
        <family val="2"/>
        <scheme val="minor"/>
      </rPr>
      <t xml:space="preserve">
Analyse de performance et optimisation : </t>
    </r>
    <r>
      <rPr>
        <sz val="11"/>
        <color theme="1"/>
        <rFont val="Calibri"/>
        <family val="2"/>
        <scheme val="minor"/>
      </rPr>
      <t>Outils d'analyse des gestes et de la performance opératoire, comparaison des interventions, outils d'amélioration continue</t>
    </r>
  </si>
  <si>
    <t xml:space="preserve">Médico-technique </t>
  </si>
  <si>
    <r>
      <rPr>
        <b/>
        <sz val="11"/>
        <color theme="1"/>
        <rFont val="Calibri"/>
        <family val="2"/>
        <scheme val="minor"/>
      </rPr>
      <t>Couverture des indications cliniques
Bras robotisés</t>
    </r>
    <r>
      <rPr>
        <sz val="11"/>
        <color theme="1"/>
        <rFont val="Calibri"/>
        <family val="2"/>
        <scheme val="minor"/>
      </rPr>
      <t xml:space="preserve"> : Mobilité et précision, degrés de liberté, amplitude de débattement, ergonomie et facilité d'installation, fixation, précision des mouvements, accès multi-quadrants …
</t>
    </r>
    <r>
      <rPr>
        <b/>
        <sz val="11"/>
        <color theme="1"/>
        <rFont val="Calibri"/>
        <family val="2"/>
        <scheme val="minor"/>
      </rPr>
      <t>Chaine image et console chirurgien :</t>
    </r>
    <r>
      <rPr>
        <sz val="11"/>
        <color theme="1"/>
        <rFont val="Calibri"/>
        <family val="2"/>
        <scheme val="minor"/>
      </rPr>
      <t xml:space="preserve"> Ergonomie et interface de la console, Type de vision ; Résolution et qualité optique; Fluorescence  …
</t>
    </r>
    <r>
      <rPr>
        <b/>
        <sz val="11"/>
        <color theme="1"/>
        <rFont val="Calibri"/>
        <family val="2"/>
        <scheme val="minor"/>
      </rPr>
      <t>Fonctions complémentaires et compatibilité :</t>
    </r>
    <r>
      <rPr>
        <sz val="11"/>
        <color theme="1"/>
        <rFont val="Calibri"/>
        <family val="2"/>
        <scheme val="minor"/>
      </rPr>
      <t xml:space="preserve"> compatibilité avec l’environnement technique du bloc opératoire : colonne vidéo;  Instruments, consommables et accessoires</t>
    </r>
  </si>
  <si>
    <r>
      <t xml:space="preserve">Médico-technique :
</t>
    </r>
    <r>
      <rPr>
        <b/>
        <sz val="11"/>
        <color rgb="FFFF0000"/>
        <rFont val="Calibri"/>
        <family val="2"/>
        <scheme val="minor"/>
      </rPr>
      <t xml:space="preserve">
Chaque produit sera noté séparément sur 40  points. 
La note finale sera égale à la moyenne des deux notes ainsi obtenues.</t>
    </r>
  </si>
  <si>
    <r>
      <t xml:space="preserve"> Formation numérique : </t>
    </r>
    <r>
      <rPr>
        <sz val="11"/>
        <color theme="1"/>
        <rFont val="Calibri"/>
        <family val="2"/>
        <scheme val="minor"/>
      </rPr>
      <t xml:space="preserve"> Degré de personnalisation des exercices, méthode d'évaluation</t>
    </r>
    <r>
      <rPr>
        <b/>
        <sz val="11"/>
        <color theme="1"/>
        <rFont val="Calibri"/>
        <family val="2"/>
        <scheme val="minor"/>
      </rPr>
      <t xml:space="preserve">
Gestion et enregistrement des données : </t>
    </r>
    <r>
      <rPr>
        <sz val="11"/>
        <color theme="1"/>
        <rFont val="Calibri"/>
        <family val="2"/>
        <scheme val="minor"/>
      </rPr>
      <t>palette des possibilités, sécurité des données</t>
    </r>
    <r>
      <rPr>
        <b/>
        <sz val="11"/>
        <color theme="1"/>
        <rFont val="Calibri"/>
        <family val="2"/>
        <scheme val="minor"/>
      </rPr>
      <t xml:space="preserve">
Analyse de performance et optimisation : </t>
    </r>
    <r>
      <rPr>
        <sz val="11"/>
        <color theme="1"/>
        <rFont val="Calibri"/>
        <family val="2"/>
        <scheme val="minor"/>
      </rPr>
      <t>Outils d'analyse des gestes chirurgicaux et de la performance, paramètres mesurables, suivi et comparaison au cours de l'entraînement, outils d'amélioration continue</t>
    </r>
    <r>
      <rPr>
        <b/>
        <sz val="11"/>
        <color theme="1"/>
        <rFont val="Calibri"/>
        <family val="2"/>
        <scheme val="minor"/>
      </rPr>
      <t xml:space="preserve">
</t>
    </r>
  </si>
  <si>
    <r>
      <t xml:space="preserve"> Formation numérique :  </t>
    </r>
    <r>
      <rPr>
        <sz val="11"/>
        <color theme="1"/>
        <rFont val="Calibri"/>
        <family val="2"/>
        <scheme val="minor"/>
      </rPr>
      <t>Degré de personnalisation des exercices, méthode d'évaluation</t>
    </r>
    <r>
      <rPr>
        <b/>
        <sz val="11"/>
        <color theme="1"/>
        <rFont val="Calibri"/>
        <family val="2"/>
        <scheme val="minor"/>
      </rPr>
      <t xml:space="preserve">
Gestion et enregistrement des données :</t>
    </r>
    <r>
      <rPr>
        <sz val="11"/>
        <color theme="1"/>
        <rFont val="Calibri"/>
        <family val="2"/>
        <scheme val="minor"/>
      </rPr>
      <t xml:space="preserve"> palette des possibilités, sécurité des données</t>
    </r>
    <r>
      <rPr>
        <b/>
        <sz val="11"/>
        <color theme="1"/>
        <rFont val="Calibri"/>
        <family val="2"/>
        <scheme val="minor"/>
      </rPr>
      <t xml:space="preserve">
Analyse de performance et optimisation :</t>
    </r>
    <r>
      <rPr>
        <sz val="11"/>
        <color theme="1"/>
        <rFont val="Calibri"/>
        <family val="2"/>
        <scheme val="minor"/>
      </rPr>
      <t xml:space="preserve"> Outils d'analyse des gestes chirurgicaux et de la performance, paramètres mesurables, suivi et comparaison au cours de l'entraînement, outils d'amélioration continue
</t>
    </r>
  </si>
  <si>
    <t>Lot 2 : Gamme de télémanipulateurs robotisés de ceoliochirurgie</t>
  </si>
  <si>
    <t>Lot 7 : Robots de coeliochirurgie à port unique adapté à la pédiatrie</t>
  </si>
  <si>
    <t>Robots de coeliochirurgie</t>
  </si>
  <si>
    <t>Robots de coeliochirurgie à 4 bras indépendants</t>
  </si>
  <si>
    <t>Bras robotisés porte-instruments télémanipulables pour coeliochirurgie</t>
  </si>
  <si>
    <t>Robots de coeliochirurgie à port unique adapté à la pédiatrie</t>
  </si>
  <si>
    <t xml:space="preserve">Simulateurs avancés de robots de coeliochirurgie </t>
  </si>
  <si>
    <t>Simulateurs de coeliochirurgie robotisée</t>
  </si>
  <si>
    <t>Equipement</t>
  </si>
  <si>
    <t>Consommables</t>
  </si>
  <si>
    <r>
      <rPr>
        <sz val="11"/>
        <color rgb="FF000000"/>
        <rFont val="Calibri"/>
        <family val="2"/>
        <scheme val="minor"/>
      </rPr>
      <t xml:space="preserve">Démarche d'écoconception sur la solution proposée,  son cycle de vie, durabilité et maintenabilité, possibilités de recyclage
</t>
    </r>
    <r>
      <rPr>
        <b/>
        <sz val="11"/>
        <color rgb="FF000000"/>
        <rFont val="Calibri"/>
        <family val="2"/>
        <scheme val="minor"/>
      </rPr>
      <t>Selon les questions du Questionnaire Développement Durable (QDD - onglet équipement)</t>
    </r>
  </si>
  <si>
    <r>
      <rPr>
        <sz val="11"/>
        <color rgb="FF000000"/>
        <rFont val="Calibri"/>
        <family val="2"/>
        <scheme val="minor"/>
      </rPr>
      <t xml:space="preserve">Démarche d'écoconception sur la solution proposée,  son cycle de vie, durabilité et maintenabilité, possibilités de recyclage
</t>
    </r>
    <r>
      <rPr>
        <b/>
        <sz val="11"/>
        <color rgb="FF000000"/>
        <rFont val="Calibri"/>
        <family val="2"/>
        <scheme val="minor"/>
      </rPr>
      <t>Selon les questions du Questionnaire Développement Durable (QDD - onglet consommables)</t>
    </r>
  </si>
  <si>
    <r>
      <rPr>
        <b/>
        <sz val="11"/>
        <color theme="1"/>
        <rFont val="Calibri"/>
        <family val="2"/>
        <scheme val="minor"/>
      </rPr>
      <t>Couverture des indications cliniques avec les 2 produits
Bras robotisés</t>
    </r>
    <r>
      <rPr>
        <sz val="11"/>
        <color theme="1"/>
        <rFont val="Calibri"/>
        <family val="2"/>
        <scheme val="minor"/>
      </rPr>
      <t xml:space="preserve"> : Mobilité et précision, degrés de liberté, amplitude de débattement, ergonomie et facilité d'installation, fixation, précision des mouvements, accès multi-quadrants …
</t>
    </r>
    <r>
      <rPr>
        <b/>
        <sz val="11"/>
        <color theme="1"/>
        <rFont val="Calibri"/>
        <family val="2"/>
        <scheme val="minor"/>
      </rPr>
      <t>Chaine image et console chirurgien :</t>
    </r>
    <r>
      <rPr>
        <sz val="11"/>
        <color theme="1"/>
        <rFont val="Calibri"/>
        <family val="2"/>
        <scheme val="minor"/>
      </rPr>
      <t xml:space="preserve"> Ergonomie et interface de la console, Type de vision ; Résolution et qualité optique; Fluorescence  …
</t>
    </r>
    <r>
      <rPr>
        <b/>
        <sz val="11"/>
        <color theme="1"/>
        <rFont val="Calibri"/>
        <family val="2"/>
        <scheme val="minor"/>
      </rPr>
      <t>Fonctions complémentaires et compatibilité :</t>
    </r>
    <r>
      <rPr>
        <sz val="11"/>
        <color theme="1"/>
        <rFont val="Calibri"/>
        <family val="2"/>
        <scheme val="minor"/>
      </rPr>
      <t xml:space="preserve"> plateforme  et modes d’énergie ; compatibilité avec l’environnement technique du bloc opératoire
</t>
    </r>
    <r>
      <rPr>
        <b/>
        <sz val="11"/>
        <color theme="1"/>
        <rFont val="Calibri"/>
        <family val="2"/>
        <scheme val="minor"/>
      </rPr>
      <t>Instruments, consommables et accessoires</t>
    </r>
    <r>
      <rPr>
        <sz val="11"/>
        <color theme="1"/>
        <rFont val="Calibri"/>
        <family val="2"/>
        <scheme val="minor"/>
      </rPr>
      <t xml:space="preserve"> : Etendue de la gamme : compatibilité spécialités, dimensions, instruments articulés ; nettoyage, désinfection et stérilisation</t>
    </r>
  </si>
  <si>
    <t xml:space="preserve"> Lot 9 : Robots de chirurgie cardiaque</t>
  </si>
  <si>
    <t xml:space="preserve">Lot 5 : Bras robotisés porte-instruments télémanipulables pour coeliochirurgie </t>
  </si>
  <si>
    <t xml:space="preserve">Lot 6 : Bras robotisés d'assistance à la coeliochirurgie </t>
  </si>
  <si>
    <t>Lot 8 : Robot de microchirurgie pour chirurgie ouverte</t>
  </si>
  <si>
    <t xml:space="preserve">Lot 3 : Robots de coeliochirurgie </t>
  </si>
  <si>
    <t xml:space="preserve"> Lot 4 : Robots de coeliochirurgie à 4 bras indépendants </t>
  </si>
  <si>
    <r>
      <t xml:space="preserve">Simulation et formation numérique : </t>
    </r>
    <r>
      <rPr>
        <sz val="11"/>
        <color theme="1"/>
        <rFont val="Calibri"/>
        <family val="2"/>
        <scheme val="minor"/>
      </rPr>
      <t>Solution de simulation, modules disponibles, conditions d’utilisation</t>
    </r>
    <r>
      <rPr>
        <b/>
        <sz val="11"/>
        <color theme="1"/>
        <rFont val="Calibri"/>
        <family val="2"/>
        <scheme val="minor"/>
      </rPr>
      <t xml:space="preserve">
</t>
    </r>
  </si>
  <si>
    <r>
      <t xml:space="preserve">Simulation et formation numérique : </t>
    </r>
    <r>
      <rPr>
        <sz val="11"/>
        <color theme="1"/>
        <rFont val="Calibri"/>
        <family val="2"/>
        <scheme val="minor"/>
      </rPr>
      <t>Solution de simulation, modules disponibles, conditions d’utilisation</t>
    </r>
    <r>
      <rPr>
        <b/>
        <sz val="11"/>
        <color theme="1"/>
        <rFont val="Calibri"/>
        <family val="2"/>
        <scheme val="minor"/>
      </rPr>
      <t xml:space="preserve">
Gestion et enregistrement des données : </t>
    </r>
    <r>
      <rPr>
        <sz val="11"/>
        <color theme="1"/>
        <rFont val="Calibri"/>
        <family val="2"/>
        <scheme val="minor"/>
      </rPr>
      <t>palette des possibilités, sécurité des données</t>
    </r>
    <r>
      <rPr>
        <b/>
        <sz val="11"/>
        <color theme="1"/>
        <rFont val="Calibri"/>
        <family val="2"/>
        <scheme val="minor"/>
      </rPr>
      <t xml:space="preserve">
</t>
    </r>
  </si>
  <si>
    <t>Instruments</t>
  </si>
  <si>
    <r>
      <rPr>
        <b/>
        <sz val="11"/>
        <color theme="1"/>
        <rFont val="Calibri"/>
        <family val="2"/>
        <scheme val="minor"/>
      </rPr>
      <t xml:space="preserve">Instruments, consommables et accessoires : </t>
    </r>
    <r>
      <rPr>
        <sz val="11"/>
        <color theme="1"/>
        <rFont val="Calibri"/>
        <family val="2"/>
        <scheme val="minor"/>
      </rPr>
      <t>Etendue de la gamme : compatibilité spécialités, dimensions, instruments articulés ; nettoyage, désinfection et stérilisation</t>
    </r>
  </si>
  <si>
    <r>
      <rPr>
        <b/>
        <sz val="11"/>
        <color theme="1"/>
        <rFont val="Calibri"/>
        <family val="2"/>
        <scheme val="minor"/>
      </rPr>
      <t>Couverture des indications cliniques
Bras robotisés</t>
    </r>
    <r>
      <rPr>
        <sz val="11"/>
        <color theme="1"/>
        <rFont val="Calibri"/>
        <family val="2"/>
        <scheme val="minor"/>
      </rPr>
      <t xml:space="preserve"> : Mobilité et précision, degrés de liberté, amplitude de débattement, ergonomie et facilité d'installation, fixation, précision des mouvements, accès multi-quadrants …
</t>
    </r>
    <r>
      <rPr>
        <b/>
        <sz val="11"/>
        <color theme="1"/>
        <rFont val="Calibri"/>
        <family val="2"/>
        <scheme val="minor"/>
      </rPr>
      <t>Gestion de l'image et compatibilité :</t>
    </r>
    <r>
      <rPr>
        <sz val="11"/>
        <color theme="1"/>
        <rFont val="Calibri"/>
        <family val="2"/>
        <scheme val="minor"/>
      </rPr>
      <t xml:space="preserve"> Type d’imagerie utilisée : Microscope et/ou exoscope opératoire,  compatibilité avec l’environnement technique du bloc opératoire
</t>
    </r>
    <r>
      <rPr>
        <b/>
        <sz val="11"/>
        <color theme="1"/>
        <rFont val="Calibri"/>
        <family val="2"/>
        <scheme val="minor"/>
      </rPr>
      <t>Console chirurgien :</t>
    </r>
    <r>
      <rPr>
        <sz val="11"/>
        <color theme="1"/>
        <rFont val="Calibri"/>
        <family val="2"/>
        <scheme val="minor"/>
      </rPr>
      <t xml:space="preserve"> Ergonomie et interface de la console
</t>
    </r>
  </si>
  <si>
    <t xml:space="preserve">Lot 10 : Simulateurs avancés de robots de coeliochirurgie </t>
  </si>
  <si>
    <t>Lot 11 : Simulateurs de coeliochirurgie robotisée</t>
  </si>
  <si>
    <t xml:space="preserve">Le critère économique sera analysé en coût total de possession sur 7 ans avec un scénario-type, basé sur le nombre estimatif d'équipements. Il couvrira les différentes configurations de l'équipement et la maintenance.  Il pourra aussi intégrer les surcoûts DROM-COM. </t>
  </si>
  <si>
    <r>
      <rPr>
        <b/>
        <sz val="11"/>
        <color theme="1"/>
        <rFont val="Calibri"/>
        <family val="2"/>
        <scheme val="minor"/>
      </rPr>
      <t xml:space="preserve">Console de simulation : </t>
    </r>
    <r>
      <rPr>
        <sz val="11"/>
        <color theme="1"/>
        <rFont val="Calibri"/>
        <family val="2"/>
        <scheme val="minor"/>
      </rPr>
      <t>Ergonomie et interface de la console, type de vision, manettes de commande robotiques</t>
    </r>
    <r>
      <rPr>
        <b/>
        <sz val="11"/>
        <color theme="1"/>
        <rFont val="Calibri"/>
        <family val="2"/>
        <scheme val="minor"/>
      </rPr>
      <t xml:space="preserve">
Solution de simulation : </t>
    </r>
    <r>
      <rPr>
        <sz val="11"/>
        <color theme="1"/>
        <rFont val="Calibri"/>
        <family val="2"/>
        <scheme val="minor"/>
      </rPr>
      <t>Qualité des exercices proposés. Type et nombre de tâches, procédures disponibles. Bibliothèque d'instruments. Entraînement à 4 mains, ajout de modèles anatomiques</t>
    </r>
  </si>
  <si>
    <t>Caractère innovant</t>
  </si>
  <si>
    <t>selon informations du mémoire technique et questionnaire technique</t>
  </si>
  <si>
    <r>
      <t xml:space="preserve">Simulation et formation numérique : </t>
    </r>
    <r>
      <rPr>
        <sz val="11"/>
        <color theme="1"/>
        <rFont val="Calibri"/>
        <family val="2"/>
        <scheme val="minor"/>
      </rPr>
      <t>Solution de simulation, modules disponibles, conditions d’utilisation</t>
    </r>
    <r>
      <rPr>
        <b/>
        <sz val="11"/>
        <color theme="1"/>
        <rFont val="Calibri"/>
        <family val="2"/>
        <scheme val="minor"/>
      </rPr>
      <t xml:space="preserve">
Gestion et enregistrement des données : </t>
    </r>
    <r>
      <rPr>
        <sz val="11"/>
        <color theme="1"/>
        <rFont val="Calibri"/>
        <family val="2"/>
        <scheme val="minor"/>
      </rPr>
      <t>palette des possibilités, sécurité des données</t>
    </r>
    <r>
      <rPr>
        <b/>
        <sz val="11"/>
        <color theme="1"/>
        <rFont val="Calibri"/>
        <family val="2"/>
        <scheme val="minor"/>
      </rPr>
      <t xml:space="preserve">
Outils d'optimisation</t>
    </r>
    <r>
      <rPr>
        <sz val="11"/>
        <color theme="1"/>
        <rFont val="Calibri"/>
        <family val="2"/>
        <scheme val="minor"/>
      </rPr>
      <t xml:space="preserve"> de la performance chirurgicale</t>
    </r>
  </si>
  <si>
    <t>Lot 12 : Instruments, consommables, accessoires, mises à niveau et maintenance de robots chirurgicaux de marque Intuitive, modèle Da Vinci</t>
  </si>
  <si>
    <t>Le critère économique sera analysé, pour tous les candidats, sur la base d'un coût cumulé d’instruments et consommables d’un chantier-type d’établissement(s)-type(s) ayant des niveaux de consommation annuelle de prestations de maintenance et d’instruments et consommables différents.</t>
  </si>
  <si>
    <t>Largeur de couverture d’indications médicales et de gamme d'instruments
Caractéristiques générales des instruments et des consommables sur fiche technique : mini-invasivité, durée de vie de chaque référence...
Ergonomie et simplicité d’utilisation et d’entretien courant avec protocoles de nettoyage/désinfection et stérilisation validés, avec les contraintes associées
Qualité du conditionnement des instruments et consommables et la lisibilité de l'étiquetage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</si>
</sst>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2"/>
      <color theme="0"/>
      <name val="Calibri"/>
      <family val="2"/>
      <scheme val="minor"/>
    </font>
    <font>
      <sz val="12"/>
      <color theme="1"/>
      <name val="Calibri"/>
      <family val="2"/>
      <scheme val="minor"/>
    </font>
    <font>
      <sz val="11"/>
      <name val="Calibri"/>
      <family val="2"/>
      <scheme val="minor"/>
    </font>
    <font>
      <sz val="12"/>
      <color theme="0"/>
      <name val="Calibri"/>
      <family val="2"/>
      <scheme val="minor"/>
    </font>
    <font>
      <b/>
      <sz val="11"/>
      <name val="Calibri"/>
      <family val="2"/>
      <scheme val="minor"/>
    </font>
    <font>
      <sz val="11"/>
      <color rgb="FFFF0000"/>
      <name val="Calibri"/>
      <family val="2"/>
      <scheme val="minor"/>
    </font>
    <font>
      <sz val="11"/>
      <color theme="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s>
  <fills count="6">
    <fill>
      <patternFill patternType="none"/>
    </fill>
    <fill>
      <patternFill patternType="gray125"/>
    </fill>
    <fill>
      <patternFill patternType="solid">
        <fgColor theme="3"/>
        <bgColor indexed="64"/>
      </patternFill>
    </fill>
    <fill>
      <patternFill patternType="solid">
        <fgColor theme="4" tint="-0.499984740745262"/>
        <bgColor indexed="64"/>
      </patternFill>
    </fill>
    <fill>
      <patternFill patternType="solid">
        <fgColor theme="3"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0" fillId="0" borderId="0" xfId="0" applyFont="1"/>
    <xf numFmtId="0" fontId="0" fillId="0" borderId="0" xfId="0" applyAlignment="1">
      <alignment wrapText="1"/>
    </xf>
    <xf numFmtId="0" fontId="3" fillId="0" borderId="0" xfId="0" applyFont="1"/>
    <xf numFmtId="0" fontId="3" fillId="0" borderId="0" xfId="0" applyFont="1" applyAlignment="1">
      <alignment wrapText="1"/>
    </xf>
    <xf numFmtId="0" fontId="0" fillId="0" borderId="1" xfId="0" applyFont="1" applyBorder="1" applyAlignment="1">
      <alignment horizontal="center" vertical="center" wrapText="1"/>
    </xf>
    <xf numFmtId="0" fontId="0" fillId="0" borderId="0" xfId="0" applyAlignment="1">
      <alignment horizontal="center" vertical="center" wrapText="1"/>
    </xf>
    <xf numFmtId="0" fontId="6" fillId="4" borderId="1" xfId="0" applyFont="1" applyFill="1" applyBorder="1" applyAlignment="1">
      <alignment horizontal="center"/>
    </xf>
    <xf numFmtId="0" fontId="6" fillId="4" borderId="1" xfId="0" applyFont="1" applyFill="1" applyBorder="1" applyAlignment="1">
      <alignment horizontal="center" vertical="center"/>
    </xf>
    <xf numFmtId="0" fontId="0" fillId="0" borderId="0" xfId="0" applyAlignment="1">
      <alignment horizontal="center"/>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6" fillId="4" borderId="1" xfId="0" applyFont="1" applyFill="1" applyBorder="1"/>
    <xf numFmtId="0" fontId="2" fillId="3" borderId="7" xfId="0" applyFont="1" applyFill="1" applyBorder="1" applyAlignment="1">
      <alignment horizontal="center" vertical="center" wrapText="1"/>
    </xf>
    <xf numFmtId="0" fontId="0" fillId="0" borderId="8"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6" fillId="4" borderId="1" xfId="0" applyFont="1" applyFill="1" applyBorder="1" applyAlignment="1">
      <alignment horizontal="center" wrapText="1"/>
    </xf>
    <xf numFmtId="0" fontId="7" fillId="0" borderId="1" xfId="0" applyFont="1" applyBorder="1" applyAlignment="1">
      <alignment vertical="center" wrapText="1"/>
    </xf>
    <xf numFmtId="0" fontId="4" fillId="0"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Font="1" applyBorder="1" applyAlignment="1">
      <alignmen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4" borderId="1" xfId="0" applyFont="1" applyFill="1" applyBorder="1" applyAlignment="1">
      <alignment vertical="center"/>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top" wrapText="1"/>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6" fillId="4" borderId="1" xfId="0" applyFont="1" applyFill="1" applyBorder="1" applyAlignment="1">
      <alignment vertical="center" wrapText="1"/>
    </xf>
    <xf numFmtId="0" fontId="0" fillId="0" borderId="1" xfId="0" applyFont="1" applyBorder="1" applyAlignment="1">
      <alignment horizontal="left" vertical="center" wrapText="1"/>
    </xf>
    <xf numFmtId="0" fontId="2" fillId="3" borderId="6"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xf>
    <xf numFmtId="0" fontId="2" fillId="2" borderId="1" xfId="0" applyFont="1" applyFill="1" applyBorder="1" applyAlignment="1">
      <alignment horizontal="center" vertical="center"/>
    </xf>
    <xf numFmtId="0" fontId="6" fillId="4" borderId="2"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9"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CC"/>
      <color rgb="FF008000"/>
      <color rgb="FF333399"/>
      <color rgb="FFFFCCCC"/>
      <color rgb="FFCCFF99"/>
      <color rgb="FFCCCCFF"/>
      <color rgb="FFFFFFFF"/>
      <color rgb="FFCCFFCC"/>
      <color rgb="FF00CC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
  <sheetViews>
    <sheetView tabSelected="1" zoomScale="90" zoomScaleNormal="90" workbookViewId="0">
      <pane xSplit="2" ySplit="2" topLeftCell="C3" activePane="bottomRight" state="frozenSplit"/>
      <selection pane="topRight" activeCell="I1" sqref="I1"/>
      <selection pane="bottomLeft" activeCell="A5" sqref="A5"/>
      <selection pane="bottomRight" activeCell="K5" sqref="K5"/>
    </sheetView>
  </sheetViews>
  <sheetFormatPr baseColWidth="10" defaultRowHeight="14.5" x14ac:dyDescent="0.35"/>
  <cols>
    <col min="1" max="1" width="6.7265625" style="1" customWidth="1"/>
    <col min="2" max="2" width="59.7265625" style="6" customWidth="1"/>
    <col min="3" max="5" width="12.81640625" customWidth="1"/>
    <col min="6" max="6" width="16.54296875" customWidth="1"/>
  </cols>
  <sheetData>
    <row r="1" spans="1:6" s="3" customFormat="1" ht="43.5" customHeight="1" x14ac:dyDescent="0.35">
      <c r="A1" s="49" t="s">
        <v>0</v>
      </c>
      <c r="B1" s="50" t="s">
        <v>1</v>
      </c>
      <c r="C1" s="46" t="s">
        <v>2</v>
      </c>
      <c r="D1" s="47"/>
      <c r="E1" s="47"/>
      <c r="F1" s="48"/>
    </row>
    <row r="2" spans="1:6" s="4" customFormat="1" ht="42" customHeight="1" x14ac:dyDescent="0.35">
      <c r="A2" s="49"/>
      <c r="B2" s="50"/>
      <c r="C2" s="14" t="s">
        <v>3</v>
      </c>
      <c r="D2" s="10" t="s">
        <v>5</v>
      </c>
      <c r="E2" s="10" t="s">
        <v>4</v>
      </c>
      <c r="F2" s="11" t="s">
        <v>13</v>
      </c>
    </row>
    <row r="3" spans="1:6" s="2" customFormat="1" ht="40" customHeight="1" x14ac:dyDescent="0.35">
      <c r="A3" s="12">
        <v>1</v>
      </c>
      <c r="B3" s="5" t="s">
        <v>16</v>
      </c>
      <c r="C3" s="15">
        <f>'Lot 1'!B3</f>
        <v>35</v>
      </c>
      <c r="D3" s="5">
        <v>40</v>
      </c>
      <c r="E3" s="5">
        <v>15</v>
      </c>
      <c r="F3" s="5">
        <v>10</v>
      </c>
    </row>
    <row r="4" spans="1:6" s="2" customFormat="1" ht="40" customHeight="1" x14ac:dyDescent="0.35">
      <c r="A4" s="12">
        <v>2</v>
      </c>
      <c r="B4" s="5" t="s">
        <v>29</v>
      </c>
      <c r="C4" s="15">
        <v>35</v>
      </c>
      <c r="D4" s="15">
        <v>40</v>
      </c>
      <c r="E4" s="5">
        <v>15</v>
      </c>
      <c r="F4" s="15">
        <v>10</v>
      </c>
    </row>
    <row r="5" spans="1:6" s="2" customFormat="1" ht="40" customHeight="1" x14ac:dyDescent="0.35">
      <c r="A5" s="12">
        <v>3</v>
      </c>
      <c r="B5" s="5" t="s">
        <v>43</v>
      </c>
      <c r="C5" s="15">
        <v>40</v>
      </c>
      <c r="D5" s="15">
        <v>35</v>
      </c>
      <c r="E5" s="5">
        <v>15</v>
      </c>
      <c r="F5" s="15">
        <v>10</v>
      </c>
    </row>
    <row r="6" spans="1:6" s="2" customFormat="1" ht="40" customHeight="1" x14ac:dyDescent="0.35">
      <c r="A6" s="12">
        <v>4</v>
      </c>
      <c r="B6" s="5" t="s">
        <v>44</v>
      </c>
      <c r="C6" s="15">
        <v>40</v>
      </c>
      <c r="D6" s="15">
        <v>35</v>
      </c>
      <c r="E6" s="5">
        <v>15</v>
      </c>
      <c r="F6" s="15">
        <v>10</v>
      </c>
    </row>
    <row r="7" spans="1:6" s="2" customFormat="1" ht="40" customHeight="1" x14ac:dyDescent="0.35">
      <c r="A7" s="12">
        <v>5</v>
      </c>
      <c r="B7" s="5" t="s">
        <v>45</v>
      </c>
      <c r="C7" s="15">
        <v>40</v>
      </c>
      <c r="D7" s="15">
        <v>35</v>
      </c>
      <c r="E7" s="5">
        <v>15</v>
      </c>
      <c r="F7" s="15">
        <v>10</v>
      </c>
    </row>
    <row r="8" spans="1:6" s="2" customFormat="1" ht="40" customHeight="1" x14ac:dyDescent="0.35">
      <c r="A8" s="12">
        <v>6</v>
      </c>
      <c r="B8" s="5" t="s">
        <v>17</v>
      </c>
      <c r="C8" s="15">
        <v>45</v>
      </c>
      <c r="D8" s="15">
        <v>40</v>
      </c>
      <c r="E8" s="5">
        <v>10</v>
      </c>
      <c r="F8" s="15">
        <v>5</v>
      </c>
    </row>
    <row r="9" spans="1:6" s="2" customFormat="1" ht="40" customHeight="1" x14ac:dyDescent="0.35">
      <c r="A9" s="12">
        <v>7</v>
      </c>
      <c r="B9" s="16" t="s">
        <v>46</v>
      </c>
      <c r="C9" s="15">
        <v>35</v>
      </c>
      <c r="D9" s="15">
        <v>40</v>
      </c>
      <c r="E9" s="5">
        <v>15</v>
      </c>
      <c r="F9" s="15">
        <v>10</v>
      </c>
    </row>
    <row r="10" spans="1:6" s="2" customFormat="1" ht="40" customHeight="1" x14ac:dyDescent="0.35">
      <c r="A10" s="12">
        <v>8</v>
      </c>
      <c r="B10" s="16" t="s">
        <v>18</v>
      </c>
      <c r="C10" s="15">
        <v>40</v>
      </c>
      <c r="D10" s="15">
        <v>35</v>
      </c>
      <c r="E10" s="5">
        <v>15</v>
      </c>
      <c r="F10" s="15">
        <v>10</v>
      </c>
    </row>
    <row r="11" spans="1:6" s="2" customFormat="1" ht="40" customHeight="1" x14ac:dyDescent="0.35">
      <c r="A11" s="12">
        <v>9</v>
      </c>
      <c r="B11" s="16" t="s">
        <v>19</v>
      </c>
      <c r="C11" s="15">
        <v>35</v>
      </c>
      <c r="D11" s="5">
        <v>40</v>
      </c>
      <c r="E11" s="5">
        <v>15</v>
      </c>
      <c r="F11" s="5">
        <v>10</v>
      </c>
    </row>
    <row r="12" spans="1:6" s="2" customFormat="1" ht="40" customHeight="1" x14ac:dyDescent="0.35">
      <c r="A12" s="12">
        <v>10</v>
      </c>
      <c r="B12" s="40" t="s">
        <v>47</v>
      </c>
      <c r="C12" s="15">
        <v>35</v>
      </c>
      <c r="D12" s="15">
        <v>50</v>
      </c>
      <c r="E12" s="5">
        <v>10</v>
      </c>
      <c r="F12" s="15">
        <v>5</v>
      </c>
    </row>
    <row r="13" spans="1:6" s="2" customFormat="1" ht="40" customHeight="1" x14ac:dyDescent="0.35">
      <c r="A13" s="12">
        <v>11</v>
      </c>
      <c r="B13" s="41" t="s">
        <v>48</v>
      </c>
      <c r="C13" s="15">
        <v>50</v>
      </c>
      <c r="D13" s="15">
        <v>35</v>
      </c>
      <c r="E13" s="5">
        <v>10</v>
      </c>
      <c r="F13" s="15">
        <v>5</v>
      </c>
    </row>
    <row r="14" spans="1:6" s="2" customFormat="1" ht="61.5" customHeight="1" x14ac:dyDescent="0.35">
      <c r="A14" s="12">
        <v>12</v>
      </c>
      <c r="B14" s="5" t="s">
        <v>20</v>
      </c>
      <c r="C14" s="15">
        <v>60</v>
      </c>
      <c r="D14" s="15">
        <v>15</v>
      </c>
      <c r="E14" s="15">
        <v>20</v>
      </c>
      <c r="F14" s="15">
        <v>5</v>
      </c>
    </row>
  </sheetData>
  <autoFilter ref="A2:F14" xr:uid="{00000000-0009-0000-0000-000000000000}"/>
  <mergeCells count="3">
    <mergeCell ref="C1:F1"/>
    <mergeCell ref="A1:A2"/>
    <mergeCell ref="B1:B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7"/>
  <sheetViews>
    <sheetView zoomScaleNormal="100" workbookViewId="0">
      <selection activeCell="F10" sqref="F10"/>
    </sheetView>
  </sheetViews>
  <sheetFormatPr baseColWidth="10" defaultRowHeight="14.5" x14ac:dyDescent="0.35"/>
  <cols>
    <col min="1" max="1" width="18.7265625" customWidth="1"/>
    <col min="2" max="2" width="8.453125" customWidth="1"/>
    <col min="3" max="3" width="25.26953125" style="2" customWidth="1"/>
    <col min="4" max="4" width="8.453125" customWidth="1"/>
    <col min="5" max="5" width="95.54296875" customWidth="1"/>
    <col min="6" max="6" width="7.1796875" customWidth="1"/>
  </cols>
  <sheetData>
    <row r="1" spans="1:5" ht="15.5" x14ac:dyDescent="0.35">
      <c r="A1" s="50" t="s">
        <v>23</v>
      </c>
      <c r="B1" s="53"/>
      <c r="C1" s="53"/>
      <c r="D1" s="53"/>
      <c r="E1" s="53"/>
    </row>
    <row r="2" spans="1:5" x14ac:dyDescent="0.35">
      <c r="A2" s="7" t="s">
        <v>6</v>
      </c>
      <c r="B2" s="7" t="s">
        <v>7</v>
      </c>
      <c r="C2" s="20"/>
      <c r="D2" s="13" t="s">
        <v>7</v>
      </c>
      <c r="E2" s="8" t="s">
        <v>9</v>
      </c>
    </row>
    <row r="3" spans="1:5" ht="87" customHeight="1" x14ac:dyDescent="0.35">
      <c r="A3" s="8" t="s">
        <v>3</v>
      </c>
      <c r="B3" s="24">
        <f>D3</f>
        <v>35</v>
      </c>
      <c r="C3" s="21"/>
      <c r="D3" s="18">
        <v>35</v>
      </c>
      <c r="E3" s="28" t="s">
        <v>28</v>
      </c>
    </row>
    <row r="4" spans="1:5" x14ac:dyDescent="0.35">
      <c r="A4" s="7" t="s">
        <v>6</v>
      </c>
      <c r="B4" s="7" t="s">
        <v>7</v>
      </c>
      <c r="C4" s="20" t="s">
        <v>8</v>
      </c>
      <c r="D4" s="13" t="s">
        <v>7</v>
      </c>
      <c r="E4" s="8" t="s">
        <v>9</v>
      </c>
    </row>
    <row r="5" spans="1:5" ht="162" customHeight="1" x14ac:dyDescent="0.35">
      <c r="A5" s="51" t="s">
        <v>5</v>
      </c>
      <c r="B5" s="52">
        <f>SUM(D5:D8)</f>
        <v>40</v>
      </c>
      <c r="C5" s="29" t="s">
        <v>21</v>
      </c>
      <c r="D5" s="18">
        <v>20</v>
      </c>
      <c r="E5" s="5" t="s">
        <v>30</v>
      </c>
    </row>
    <row r="6" spans="1:5" ht="58" x14ac:dyDescent="0.35">
      <c r="A6" s="51"/>
      <c r="B6" s="52"/>
      <c r="C6" s="29" t="s">
        <v>22</v>
      </c>
      <c r="D6" s="18">
        <v>15</v>
      </c>
      <c r="E6" s="27" t="s">
        <v>35</v>
      </c>
    </row>
    <row r="7" spans="1:5" x14ac:dyDescent="0.35">
      <c r="A7" s="51"/>
      <c r="B7" s="52"/>
      <c r="C7" s="29" t="s">
        <v>69</v>
      </c>
      <c r="D7" s="18">
        <v>2</v>
      </c>
      <c r="E7" s="5" t="s">
        <v>70</v>
      </c>
    </row>
    <row r="8" spans="1:5" x14ac:dyDescent="0.35">
      <c r="A8" s="51"/>
      <c r="B8" s="52"/>
      <c r="C8" s="29" t="s">
        <v>26</v>
      </c>
      <c r="D8" s="18">
        <v>3</v>
      </c>
      <c r="E8" s="17" t="s">
        <v>27</v>
      </c>
    </row>
    <row r="9" spans="1:5" x14ac:dyDescent="0.35">
      <c r="A9" s="7" t="s">
        <v>6</v>
      </c>
      <c r="B9" s="7" t="s">
        <v>7</v>
      </c>
      <c r="C9" s="23" t="s">
        <v>8</v>
      </c>
      <c r="D9" s="13" t="s">
        <v>7</v>
      </c>
      <c r="E9" s="8" t="s">
        <v>9</v>
      </c>
    </row>
    <row r="10" spans="1:5" ht="43.5" x14ac:dyDescent="0.35">
      <c r="A10" s="51" t="s">
        <v>4</v>
      </c>
      <c r="B10" s="52">
        <f>SUM(D10:D12)</f>
        <v>15</v>
      </c>
      <c r="C10" s="17" t="s">
        <v>12</v>
      </c>
      <c r="D10" s="18">
        <v>5</v>
      </c>
      <c r="E10" s="17" t="s">
        <v>15</v>
      </c>
    </row>
    <row r="11" spans="1:5" ht="29" x14ac:dyDescent="0.35">
      <c r="A11" s="51"/>
      <c r="B11" s="52"/>
      <c r="C11" s="17" t="s">
        <v>14</v>
      </c>
      <c r="D11" s="18">
        <v>5</v>
      </c>
      <c r="E11" s="17" t="s">
        <v>25</v>
      </c>
    </row>
    <row r="12" spans="1:5" ht="29" x14ac:dyDescent="0.35">
      <c r="A12" s="51"/>
      <c r="B12" s="52"/>
      <c r="C12" s="17" t="s">
        <v>10</v>
      </c>
      <c r="D12" s="18">
        <v>5</v>
      </c>
      <c r="E12" s="17" t="s">
        <v>11</v>
      </c>
    </row>
    <row r="13" spans="1:5" x14ac:dyDescent="0.35">
      <c r="A13" s="7" t="s">
        <v>6</v>
      </c>
      <c r="B13" s="7" t="s">
        <v>7</v>
      </c>
      <c r="C13" s="36" t="s">
        <v>8</v>
      </c>
      <c r="D13" s="13" t="s">
        <v>7</v>
      </c>
      <c r="E13" s="8" t="s">
        <v>9</v>
      </c>
    </row>
    <row r="14" spans="1:5" ht="43.5" x14ac:dyDescent="0.35">
      <c r="A14" s="51" t="s">
        <v>13</v>
      </c>
      <c r="B14" s="52">
        <v>10</v>
      </c>
      <c r="C14" s="42" t="s">
        <v>49</v>
      </c>
      <c r="D14" s="19">
        <v>5</v>
      </c>
      <c r="E14" s="43" t="s">
        <v>51</v>
      </c>
    </row>
    <row r="15" spans="1:5" ht="43.5" x14ac:dyDescent="0.35">
      <c r="A15" s="51"/>
      <c r="B15" s="52"/>
      <c r="C15" s="42" t="s">
        <v>50</v>
      </c>
      <c r="D15" s="19">
        <v>5</v>
      </c>
      <c r="E15" s="43" t="s">
        <v>52</v>
      </c>
    </row>
    <row r="17" spans="5:5" x14ac:dyDescent="0.35">
      <c r="E17" s="9"/>
    </row>
  </sheetData>
  <mergeCells count="7">
    <mergeCell ref="A14:A15"/>
    <mergeCell ref="B14:B15"/>
    <mergeCell ref="A10:A12"/>
    <mergeCell ref="B10:B12"/>
    <mergeCell ref="A1:E1"/>
    <mergeCell ref="A5:A8"/>
    <mergeCell ref="B5:B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6"/>
  <sheetViews>
    <sheetView topLeftCell="A4" zoomScaleNormal="100" workbookViewId="0">
      <selection activeCell="H14" sqref="H14"/>
    </sheetView>
  </sheetViews>
  <sheetFormatPr baseColWidth="10" defaultRowHeight="14.5" x14ac:dyDescent="0.35"/>
  <cols>
    <col min="1" max="1" width="18.7265625" customWidth="1"/>
    <col min="2" max="2" width="8.453125" customWidth="1"/>
    <col min="3" max="3" width="25.26953125" style="2" customWidth="1"/>
    <col min="4" max="4" width="8.453125" customWidth="1"/>
    <col min="5" max="5" width="95.54296875" customWidth="1"/>
    <col min="6" max="6" width="7.1796875" customWidth="1"/>
  </cols>
  <sheetData>
    <row r="1" spans="1:5" ht="15.5" x14ac:dyDescent="0.35">
      <c r="A1" s="50" t="s">
        <v>41</v>
      </c>
      <c r="B1" s="53"/>
      <c r="C1" s="53"/>
      <c r="D1" s="53"/>
      <c r="E1" s="53"/>
    </row>
    <row r="2" spans="1:5" x14ac:dyDescent="0.35">
      <c r="A2" s="7" t="s">
        <v>6</v>
      </c>
      <c r="B2" s="7" t="s">
        <v>7</v>
      </c>
      <c r="C2" s="20"/>
      <c r="D2" s="13" t="s">
        <v>7</v>
      </c>
      <c r="E2" s="8" t="s">
        <v>9</v>
      </c>
    </row>
    <row r="3" spans="1:5" ht="88.5" customHeight="1" x14ac:dyDescent="0.35">
      <c r="A3" s="8" t="s">
        <v>3</v>
      </c>
      <c r="B3" s="31">
        <f>D3</f>
        <v>35</v>
      </c>
      <c r="C3" s="21"/>
      <c r="D3" s="18">
        <v>35</v>
      </c>
      <c r="E3" s="28" t="s">
        <v>28</v>
      </c>
    </row>
    <row r="4" spans="1:5" x14ac:dyDescent="0.35">
      <c r="A4" s="7" t="s">
        <v>6</v>
      </c>
      <c r="B4" s="7" t="s">
        <v>7</v>
      </c>
      <c r="C4" s="20" t="s">
        <v>8</v>
      </c>
      <c r="D4" s="13" t="s">
        <v>7</v>
      </c>
      <c r="E4" s="8" t="s">
        <v>9</v>
      </c>
    </row>
    <row r="5" spans="1:5" ht="162" customHeight="1" x14ac:dyDescent="0.35">
      <c r="A5" s="51" t="s">
        <v>38</v>
      </c>
      <c r="B5" s="52">
        <f>SUM(D5:D8)</f>
        <v>40</v>
      </c>
      <c r="C5" s="29" t="s">
        <v>21</v>
      </c>
      <c r="D5" s="18">
        <v>25</v>
      </c>
      <c r="E5" s="5" t="s">
        <v>53</v>
      </c>
    </row>
    <row r="6" spans="1:5" ht="58" x14ac:dyDescent="0.35">
      <c r="A6" s="51"/>
      <c r="B6" s="52"/>
      <c r="C6" s="29" t="s">
        <v>22</v>
      </c>
      <c r="D6" s="18">
        <v>8</v>
      </c>
      <c r="E6" s="27" t="s">
        <v>35</v>
      </c>
    </row>
    <row r="7" spans="1:5" x14ac:dyDescent="0.35">
      <c r="A7" s="51"/>
      <c r="B7" s="52"/>
      <c r="C7" s="29" t="s">
        <v>69</v>
      </c>
      <c r="D7" s="18">
        <v>4</v>
      </c>
      <c r="E7" s="5" t="s">
        <v>70</v>
      </c>
    </row>
    <row r="8" spans="1:5" x14ac:dyDescent="0.35">
      <c r="A8" s="51"/>
      <c r="B8" s="52"/>
      <c r="C8" s="29" t="s">
        <v>26</v>
      </c>
      <c r="D8" s="18">
        <v>3</v>
      </c>
      <c r="E8" s="17" t="s">
        <v>27</v>
      </c>
    </row>
    <row r="9" spans="1:5" x14ac:dyDescent="0.35">
      <c r="A9" s="7" t="s">
        <v>6</v>
      </c>
      <c r="B9" s="7" t="s">
        <v>7</v>
      </c>
      <c r="C9" s="30" t="s">
        <v>8</v>
      </c>
      <c r="D9" s="13" t="s">
        <v>7</v>
      </c>
      <c r="E9" s="8" t="s">
        <v>9</v>
      </c>
    </row>
    <row r="10" spans="1:5" ht="43.5" x14ac:dyDescent="0.35">
      <c r="A10" s="51" t="s">
        <v>4</v>
      </c>
      <c r="B10" s="52">
        <f>SUM(D10:D12)</f>
        <v>15</v>
      </c>
      <c r="C10" s="17" t="s">
        <v>12</v>
      </c>
      <c r="D10" s="18">
        <v>5</v>
      </c>
      <c r="E10" s="17" t="s">
        <v>15</v>
      </c>
    </row>
    <row r="11" spans="1:5" ht="29" x14ac:dyDescent="0.35">
      <c r="A11" s="51"/>
      <c r="B11" s="52"/>
      <c r="C11" s="17" t="s">
        <v>14</v>
      </c>
      <c r="D11" s="18">
        <v>5</v>
      </c>
      <c r="E11" s="17" t="s">
        <v>25</v>
      </c>
    </row>
    <row r="12" spans="1:5" ht="29" x14ac:dyDescent="0.35">
      <c r="A12" s="51"/>
      <c r="B12" s="52"/>
      <c r="C12" s="17" t="s">
        <v>10</v>
      </c>
      <c r="D12" s="18">
        <v>5</v>
      </c>
      <c r="E12" s="17" t="s">
        <v>11</v>
      </c>
    </row>
    <row r="13" spans="1:5" x14ac:dyDescent="0.35">
      <c r="A13" s="7" t="s">
        <v>6</v>
      </c>
      <c r="B13" s="7" t="s">
        <v>7</v>
      </c>
      <c r="C13" s="30" t="s">
        <v>8</v>
      </c>
      <c r="D13" s="13" t="s">
        <v>7</v>
      </c>
      <c r="E13" s="8" t="s">
        <v>9</v>
      </c>
    </row>
    <row r="14" spans="1:5" ht="43.5" x14ac:dyDescent="0.35">
      <c r="A14" s="51" t="s">
        <v>13</v>
      </c>
      <c r="B14" s="52">
        <v>10</v>
      </c>
      <c r="C14" s="42" t="s">
        <v>49</v>
      </c>
      <c r="D14" s="19">
        <v>5</v>
      </c>
      <c r="E14" s="43" t="s">
        <v>51</v>
      </c>
    </row>
    <row r="15" spans="1:5" ht="43.5" x14ac:dyDescent="0.35">
      <c r="A15" s="51"/>
      <c r="B15" s="52"/>
      <c r="C15" s="42" t="s">
        <v>50</v>
      </c>
      <c r="D15" s="19">
        <v>5</v>
      </c>
      <c r="E15" s="43" t="s">
        <v>52</v>
      </c>
    </row>
    <row r="16" spans="1:5" x14ac:dyDescent="0.35">
      <c r="E16" s="9"/>
    </row>
  </sheetData>
  <mergeCells count="7">
    <mergeCell ref="A14:A15"/>
    <mergeCell ref="B14:B15"/>
    <mergeCell ref="A1:E1"/>
    <mergeCell ref="A5:A8"/>
    <mergeCell ref="B5:B8"/>
    <mergeCell ref="A10:A12"/>
    <mergeCell ref="B10:B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6"/>
  <sheetViews>
    <sheetView topLeftCell="A4" zoomScaleNormal="100" workbookViewId="0">
      <selection activeCell="C7" sqref="C7:E7"/>
    </sheetView>
  </sheetViews>
  <sheetFormatPr baseColWidth="10" defaultRowHeight="14.5" x14ac:dyDescent="0.35"/>
  <cols>
    <col min="1" max="1" width="18.7265625" customWidth="1"/>
    <col min="2" max="2" width="8.453125" customWidth="1"/>
    <col min="3" max="3" width="25.26953125" style="2" customWidth="1"/>
    <col min="4" max="4" width="8.453125" customWidth="1"/>
    <col min="5" max="5" width="95.54296875" customWidth="1"/>
    <col min="6" max="6" width="7.1796875" customWidth="1"/>
  </cols>
  <sheetData>
    <row r="1" spans="1:5" ht="33.75" customHeight="1" x14ac:dyDescent="0.35">
      <c r="A1" s="50" t="s">
        <v>58</v>
      </c>
      <c r="B1" s="53"/>
      <c r="C1" s="53"/>
      <c r="D1" s="53"/>
      <c r="E1" s="53"/>
    </row>
    <row r="2" spans="1:5" x14ac:dyDescent="0.35">
      <c r="A2" s="7" t="s">
        <v>6</v>
      </c>
      <c r="B2" s="7" t="s">
        <v>7</v>
      </c>
      <c r="C2" s="20"/>
      <c r="D2" s="13" t="s">
        <v>7</v>
      </c>
      <c r="E2" s="8" t="s">
        <v>9</v>
      </c>
    </row>
    <row r="3" spans="1:5" ht="88.5" customHeight="1" x14ac:dyDescent="0.35">
      <c r="A3" s="8" t="s">
        <v>3</v>
      </c>
      <c r="B3" s="31">
        <f>D3</f>
        <v>40</v>
      </c>
      <c r="C3" s="21"/>
      <c r="D3" s="18">
        <v>40</v>
      </c>
      <c r="E3" s="28" t="s">
        <v>28</v>
      </c>
    </row>
    <row r="4" spans="1:5" x14ac:dyDescent="0.35">
      <c r="A4" s="7" t="s">
        <v>6</v>
      </c>
      <c r="B4" s="7" t="s">
        <v>7</v>
      </c>
      <c r="C4" s="20" t="s">
        <v>8</v>
      </c>
      <c r="D4" s="13" t="s">
        <v>7</v>
      </c>
      <c r="E4" s="8" t="s">
        <v>9</v>
      </c>
    </row>
    <row r="5" spans="1:5" ht="162" customHeight="1" x14ac:dyDescent="0.35">
      <c r="A5" s="51" t="s">
        <v>36</v>
      </c>
      <c r="B5" s="52">
        <f>SUM(D5:D8)</f>
        <v>35</v>
      </c>
      <c r="C5" s="29" t="s">
        <v>21</v>
      </c>
      <c r="D5" s="18">
        <v>28</v>
      </c>
      <c r="E5" s="5" t="s">
        <v>30</v>
      </c>
    </row>
    <row r="6" spans="1:5" ht="29" x14ac:dyDescent="0.35">
      <c r="A6" s="51"/>
      <c r="B6" s="52"/>
      <c r="C6" s="29" t="s">
        <v>22</v>
      </c>
      <c r="D6" s="18">
        <v>3</v>
      </c>
      <c r="E6" s="27" t="s">
        <v>60</v>
      </c>
    </row>
    <row r="7" spans="1:5" x14ac:dyDescent="0.35">
      <c r="A7" s="51"/>
      <c r="B7" s="52"/>
      <c r="C7" s="29" t="s">
        <v>69</v>
      </c>
      <c r="D7" s="18">
        <v>2</v>
      </c>
      <c r="E7" s="5" t="s">
        <v>70</v>
      </c>
    </row>
    <row r="8" spans="1:5" x14ac:dyDescent="0.35">
      <c r="A8" s="51"/>
      <c r="B8" s="52"/>
      <c r="C8" s="29" t="s">
        <v>26</v>
      </c>
      <c r="D8" s="18">
        <v>2</v>
      </c>
      <c r="E8" s="17" t="s">
        <v>27</v>
      </c>
    </row>
    <row r="9" spans="1:5" x14ac:dyDescent="0.35">
      <c r="A9" s="7" t="s">
        <v>6</v>
      </c>
      <c r="B9" s="7" t="s">
        <v>7</v>
      </c>
      <c r="C9" s="30" t="s">
        <v>8</v>
      </c>
      <c r="D9" s="13" t="s">
        <v>7</v>
      </c>
      <c r="E9" s="8" t="s">
        <v>9</v>
      </c>
    </row>
    <row r="10" spans="1:5" ht="43.5" x14ac:dyDescent="0.35">
      <c r="A10" s="51" t="s">
        <v>4</v>
      </c>
      <c r="B10" s="52">
        <f>SUM(D10:D12)</f>
        <v>15</v>
      </c>
      <c r="C10" s="17" t="s">
        <v>12</v>
      </c>
      <c r="D10" s="18">
        <v>5</v>
      </c>
      <c r="E10" s="17" t="s">
        <v>15</v>
      </c>
    </row>
    <row r="11" spans="1:5" ht="29" x14ac:dyDescent="0.35">
      <c r="A11" s="51"/>
      <c r="B11" s="52"/>
      <c r="C11" s="17" t="s">
        <v>14</v>
      </c>
      <c r="D11" s="18">
        <v>5</v>
      </c>
      <c r="E11" s="17" t="s">
        <v>25</v>
      </c>
    </row>
    <row r="12" spans="1:5" ht="29" x14ac:dyDescent="0.35">
      <c r="A12" s="51"/>
      <c r="B12" s="52"/>
      <c r="C12" s="17" t="s">
        <v>10</v>
      </c>
      <c r="D12" s="18">
        <v>5</v>
      </c>
      <c r="E12" s="17" t="s">
        <v>11</v>
      </c>
    </row>
    <row r="13" spans="1:5" x14ac:dyDescent="0.35">
      <c r="A13" s="7" t="s">
        <v>6</v>
      </c>
      <c r="B13" s="7" t="s">
        <v>7</v>
      </c>
      <c r="C13" s="30" t="s">
        <v>8</v>
      </c>
      <c r="D13" s="13" t="s">
        <v>7</v>
      </c>
      <c r="E13" s="8" t="s">
        <v>9</v>
      </c>
    </row>
    <row r="14" spans="1:5" ht="43.5" x14ac:dyDescent="0.35">
      <c r="A14" s="51" t="s">
        <v>13</v>
      </c>
      <c r="B14" s="52">
        <v>10</v>
      </c>
      <c r="C14" s="42" t="s">
        <v>49</v>
      </c>
      <c r="D14" s="19">
        <v>5</v>
      </c>
      <c r="E14" s="43" t="s">
        <v>51</v>
      </c>
    </row>
    <row r="15" spans="1:5" ht="43.5" x14ac:dyDescent="0.35">
      <c r="A15" s="51"/>
      <c r="B15" s="52"/>
      <c r="C15" s="42" t="s">
        <v>50</v>
      </c>
      <c r="D15" s="19">
        <v>5</v>
      </c>
      <c r="E15" s="43" t="s">
        <v>52</v>
      </c>
    </row>
    <row r="16" spans="1:5" x14ac:dyDescent="0.35">
      <c r="E16" s="9"/>
    </row>
  </sheetData>
  <mergeCells count="7">
    <mergeCell ref="A14:A15"/>
    <mergeCell ref="B14:B15"/>
    <mergeCell ref="A1:E1"/>
    <mergeCell ref="A5:A8"/>
    <mergeCell ref="B5:B8"/>
    <mergeCell ref="A10:A12"/>
    <mergeCell ref="B10:B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74E1F-3BDA-4EA3-992D-4695617675C2}">
  <dimension ref="A1:E16"/>
  <sheetViews>
    <sheetView topLeftCell="A4" zoomScaleNormal="100" workbookViewId="0">
      <selection activeCell="C7" sqref="C7:E7"/>
    </sheetView>
  </sheetViews>
  <sheetFormatPr baseColWidth="10" defaultRowHeight="14.5" x14ac:dyDescent="0.35"/>
  <cols>
    <col min="1" max="1" width="18.7265625" customWidth="1"/>
    <col min="2" max="2" width="8.453125" customWidth="1"/>
    <col min="3" max="3" width="25.26953125" style="2" customWidth="1"/>
    <col min="4" max="4" width="8.453125" customWidth="1"/>
    <col min="5" max="5" width="95.54296875" customWidth="1"/>
    <col min="6" max="6" width="7.1796875" customWidth="1"/>
  </cols>
  <sheetData>
    <row r="1" spans="1:5" ht="33.75" customHeight="1" x14ac:dyDescent="0.35">
      <c r="A1" s="50" t="s">
        <v>59</v>
      </c>
      <c r="B1" s="53"/>
      <c r="C1" s="53"/>
      <c r="D1" s="53"/>
      <c r="E1" s="53"/>
    </row>
    <row r="2" spans="1:5" x14ac:dyDescent="0.35">
      <c r="A2" s="7" t="s">
        <v>6</v>
      </c>
      <c r="B2" s="7" t="s">
        <v>7</v>
      </c>
      <c r="C2" s="20"/>
      <c r="D2" s="13" t="s">
        <v>7</v>
      </c>
      <c r="E2" s="8" t="s">
        <v>9</v>
      </c>
    </row>
    <row r="3" spans="1:5" ht="88.5" customHeight="1" x14ac:dyDescent="0.35">
      <c r="A3" s="8" t="s">
        <v>3</v>
      </c>
      <c r="B3" s="37">
        <f>D3</f>
        <v>40</v>
      </c>
      <c r="C3" s="21"/>
      <c r="D3" s="18">
        <v>40</v>
      </c>
      <c r="E3" s="28" t="s">
        <v>28</v>
      </c>
    </row>
    <row r="4" spans="1:5" x14ac:dyDescent="0.35">
      <c r="A4" s="7" t="s">
        <v>6</v>
      </c>
      <c r="B4" s="7" t="s">
        <v>7</v>
      </c>
      <c r="C4" s="20" t="s">
        <v>8</v>
      </c>
      <c r="D4" s="13" t="s">
        <v>7</v>
      </c>
      <c r="E4" s="8" t="s">
        <v>9</v>
      </c>
    </row>
    <row r="5" spans="1:5" ht="162" customHeight="1" x14ac:dyDescent="0.35">
      <c r="A5" s="51" t="s">
        <v>36</v>
      </c>
      <c r="B5" s="52">
        <f>SUM(D5:D8)</f>
        <v>35</v>
      </c>
      <c r="C5" s="29" t="s">
        <v>21</v>
      </c>
      <c r="D5" s="18">
        <v>25</v>
      </c>
      <c r="E5" s="5" t="s">
        <v>30</v>
      </c>
    </row>
    <row r="6" spans="1:5" ht="43.5" x14ac:dyDescent="0.35">
      <c r="A6" s="51"/>
      <c r="B6" s="52"/>
      <c r="C6" s="29" t="s">
        <v>22</v>
      </c>
      <c r="D6" s="18">
        <v>5</v>
      </c>
      <c r="E6" s="27" t="s">
        <v>61</v>
      </c>
    </row>
    <row r="7" spans="1:5" x14ac:dyDescent="0.35">
      <c r="A7" s="51"/>
      <c r="B7" s="52"/>
      <c r="C7" s="29" t="s">
        <v>69</v>
      </c>
      <c r="D7" s="18">
        <v>2</v>
      </c>
      <c r="E7" s="5" t="s">
        <v>70</v>
      </c>
    </row>
    <row r="8" spans="1:5" x14ac:dyDescent="0.35">
      <c r="A8" s="51"/>
      <c r="B8" s="52"/>
      <c r="C8" s="29" t="s">
        <v>26</v>
      </c>
      <c r="D8" s="18">
        <v>3</v>
      </c>
      <c r="E8" s="17" t="s">
        <v>27</v>
      </c>
    </row>
    <row r="9" spans="1:5" x14ac:dyDescent="0.35">
      <c r="A9" s="7" t="s">
        <v>6</v>
      </c>
      <c r="B9" s="7" t="s">
        <v>7</v>
      </c>
      <c r="C9" s="36" t="s">
        <v>8</v>
      </c>
      <c r="D9" s="13" t="s">
        <v>7</v>
      </c>
      <c r="E9" s="8" t="s">
        <v>9</v>
      </c>
    </row>
    <row r="10" spans="1:5" ht="43.5" x14ac:dyDescent="0.35">
      <c r="A10" s="51" t="s">
        <v>4</v>
      </c>
      <c r="B10" s="52">
        <f>SUM(D10:D12)</f>
        <v>15</v>
      </c>
      <c r="C10" s="17" t="s">
        <v>12</v>
      </c>
      <c r="D10" s="18">
        <v>5</v>
      </c>
      <c r="E10" s="17" t="s">
        <v>15</v>
      </c>
    </row>
    <row r="11" spans="1:5" ht="29" x14ac:dyDescent="0.35">
      <c r="A11" s="51"/>
      <c r="B11" s="52"/>
      <c r="C11" s="17" t="s">
        <v>14</v>
      </c>
      <c r="D11" s="18">
        <v>5</v>
      </c>
      <c r="E11" s="17" t="s">
        <v>25</v>
      </c>
    </row>
    <row r="12" spans="1:5" ht="29" x14ac:dyDescent="0.35">
      <c r="A12" s="51"/>
      <c r="B12" s="52"/>
      <c r="C12" s="17" t="s">
        <v>10</v>
      </c>
      <c r="D12" s="18">
        <v>5</v>
      </c>
      <c r="E12" s="17" t="s">
        <v>11</v>
      </c>
    </row>
    <row r="13" spans="1:5" x14ac:dyDescent="0.35">
      <c r="A13" s="7" t="s">
        <v>6</v>
      </c>
      <c r="B13" s="7" t="s">
        <v>7</v>
      </c>
      <c r="C13" s="36" t="s">
        <v>8</v>
      </c>
      <c r="D13" s="13" t="s">
        <v>7</v>
      </c>
      <c r="E13" s="8" t="s">
        <v>9</v>
      </c>
    </row>
    <row r="14" spans="1:5" ht="43.5" x14ac:dyDescent="0.35">
      <c r="A14" s="51" t="s">
        <v>13</v>
      </c>
      <c r="B14" s="52">
        <v>10</v>
      </c>
      <c r="C14" s="42" t="s">
        <v>49</v>
      </c>
      <c r="D14" s="19">
        <v>5</v>
      </c>
      <c r="E14" s="43" t="s">
        <v>51</v>
      </c>
    </row>
    <row r="15" spans="1:5" ht="43.5" x14ac:dyDescent="0.35">
      <c r="A15" s="51"/>
      <c r="B15" s="52"/>
      <c r="C15" s="42" t="s">
        <v>50</v>
      </c>
      <c r="D15" s="19">
        <v>5</v>
      </c>
      <c r="E15" s="43" t="s">
        <v>52</v>
      </c>
    </row>
    <row r="16" spans="1:5" x14ac:dyDescent="0.35">
      <c r="E16" s="9"/>
    </row>
  </sheetData>
  <mergeCells count="7">
    <mergeCell ref="A14:A15"/>
    <mergeCell ref="B14:B15"/>
    <mergeCell ref="A1:E1"/>
    <mergeCell ref="A5:A8"/>
    <mergeCell ref="B5:B8"/>
    <mergeCell ref="A10:A12"/>
    <mergeCell ref="B10:B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0BEF3-E120-4744-941E-CD720325E498}">
  <dimension ref="A1:E15"/>
  <sheetViews>
    <sheetView topLeftCell="A4" zoomScaleNormal="100" workbookViewId="0">
      <selection activeCell="C6" sqref="C6:E6"/>
    </sheetView>
  </sheetViews>
  <sheetFormatPr baseColWidth="10" defaultRowHeight="14.5" x14ac:dyDescent="0.35"/>
  <cols>
    <col min="1" max="1" width="18.7265625" customWidth="1"/>
    <col min="2" max="2" width="8.453125" customWidth="1"/>
    <col min="3" max="3" width="25.26953125" style="2" customWidth="1"/>
    <col min="4" max="4" width="8.453125" customWidth="1"/>
    <col min="5" max="5" width="95.54296875" customWidth="1"/>
    <col min="6" max="6" width="7.1796875" customWidth="1"/>
  </cols>
  <sheetData>
    <row r="1" spans="1:5" ht="15.5" x14ac:dyDescent="0.35">
      <c r="A1" s="50" t="s">
        <v>55</v>
      </c>
      <c r="B1" s="53"/>
      <c r="C1" s="53"/>
      <c r="D1" s="53"/>
      <c r="E1" s="53"/>
    </row>
    <row r="2" spans="1:5" x14ac:dyDescent="0.35">
      <c r="A2" s="7" t="s">
        <v>6</v>
      </c>
      <c r="B2" s="7" t="s">
        <v>7</v>
      </c>
      <c r="C2" s="20"/>
      <c r="D2" s="13" t="s">
        <v>7</v>
      </c>
      <c r="E2" s="8" t="s">
        <v>9</v>
      </c>
    </row>
    <row r="3" spans="1:5" ht="88.5" customHeight="1" x14ac:dyDescent="0.35">
      <c r="A3" s="8" t="s">
        <v>3</v>
      </c>
      <c r="B3" s="37">
        <v>40</v>
      </c>
      <c r="C3" s="21"/>
      <c r="D3" s="18">
        <v>40</v>
      </c>
      <c r="E3" s="28" t="s">
        <v>28</v>
      </c>
    </row>
    <row r="4" spans="1:5" x14ac:dyDescent="0.35">
      <c r="A4" s="7" t="s">
        <v>6</v>
      </c>
      <c r="B4" s="7" t="s">
        <v>7</v>
      </c>
      <c r="C4" s="20" t="s">
        <v>8</v>
      </c>
      <c r="D4" s="13" t="s">
        <v>7</v>
      </c>
      <c r="E4" s="8" t="s">
        <v>9</v>
      </c>
    </row>
    <row r="5" spans="1:5" ht="151.5" customHeight="1" x14ac:dyDescent="0.35">
      <c r="A5" s="51" t="s">
        <v>36</v>
      </c>
      <c r="B5" s="52">
        <v>35</v>
      </c>
      <c r="C5" s="29" t="s">
        <v>21</v>
      </c>
      <c r="D5" s="18">
        <v>30</v>
      </c>
      <c r="E5" s="5" t="s">
        <v>30</v>
      </c>
    </row>
    <row r="6" spans="1:5" x14ac:dyDescent="0.35">
      <c r="A6" s="51"/>
      <c r="B6" s="52"/>
      <c r="C6" s="29" t="s">
        <v>69</v>
      </c>
      <c r="D6" s="18">
        <v>2</v>
      </c>
      <c r="E6" s="5" t="s">
        <v>70</v>
      </c>
    </row>
    <row r="7" spans="1:5" x14ac:dyDescent="0.35">
      <c r="A7" s="51"/>
      <c r="B7" s="52"/>
      <c r="C7" s="29" t="s">
        <v>26</v>
      </c>
      <c r="D7" s="18">
        <v>3</v>
      </c>
      <c r="E7" s="17" t="s">
        <v>27</v>
      </c>
    </row>
    <row r="8" spans="1:5" x14ac:dyDescent="0.35">
      <c r="A8" s="7" t="s">
        <v>6</v>
      </c>
      <c r="B8" s="7" t="s">
        <v>7</v>
      </c>
      <c r="C8" s="36" t="s">
        <v>8</v>
      </c>
      <c r="D8" s="13" t="s">
        <v>7</v>
      </c>
      <c r="E8" s="8" t="s">
        <v>9</v>
      </c>
    </row>
    <row r="9" spans="1:5" ht="43.5" x14ac:dyDescent="0.35">
      <c r="A9" s="51" t="s">
        <v>4</v>
      </c>
      <c r="B9" s="52">
        <f>SUM(D9:D11)</f>
        <v>15</v>
      </c>
      <c r="C9" s="17" t="s">
        <v>12</v>
      </c>
      <c r="D9" s="18">
        <v>5</v>
      </c>
      <c r="E9" s="17" t="s">
        <v>15</v>
      </c>
    </row>
    <row r="10" spans="1:5" ht="29" x14ac:dyDescent="0.35">
      <c r="A10" s="51"/>
      <c r="B10" s="52"/>
      <c r="C10" s="17" t="s">
        <v>14</v>
      </c>
      <c r="D10" s="18">
        <v>5</v>
      </c>
      <c r="E10" s="17" t="s">
        <v>25</v>
      </c>
    </row>
    <row r="11" spans="1:5" ht="29" x14ac:dyDescent="0.35">
      <c r="A11" s="51"/>
      <c r="B11" s="52"/>
      <c r="C11" s="17" t="s">
        <v>10</v>
      </c>
      <c r="D11" s="18">
        <v>5</v>
      </c>
      <c r="E11" s="17" t="s">
        <v>11</v>
      </c>
    </row>
    <row r="12" spans="1:5" x14ac:dyDescent="0.35">
      <c r="A12" s="7" t="s">
        <v>6</v>
      </c>
      <c r="B12" s="7" t="s">
        <v>7</v>
      </c>
      <c r="C12" s="36" t="s">
        <v>8</v>
      </c>
      <c r="D12" s="13" t="s">
        <v>7</v>
      </c>
      <c r="E12" s="8" t="s">
        <v>9</v>
      </c>
    </row>
    <row r="13" spans="1:5" ht="43.5" x14ac:dyDescent="0.35">
      <c r="A13" s="51" t="s">
        <v>13</v>
      </c>
      <c r="B13" s="52">
        <v>10</v>
      </c>
      <c r="C13" s="42" t="s">
        <v>49</v>
      </c>
      <c r="D13" s="19">
        <v>5</v>
      </c>
      <c r="E13" s="43" t="s">
        <v>51</v>
      </c>
    </row>
    <row r="14" spans="1:5" ht="43.5" x14ac:dyDescent="0.35">
      <c r="A14" s="51"/>
      <c r="B14" s="52"/>
      <c r="C14" s="42" t="s">
        <v>50</v>
      </c>
      <c r="D14" s="19">
        <v>5</v>
      </c>
      <c r="E14" s="43" t="s">
        <v>52</v>
      </c>
    </row>
    <row r="15" spans="1:5" x14ac:dyDescent="0.35">
      <c r="E15" s="9"/>
    </row>
  </sheetData>
  <mergeCells count="7">
    <mergeCell ref="A13:A14"/>
    <mergeCell ref="B13:B14"/>
    <mergeCell ref="A1:E1"/>
    <mergeCell ref="A5:A7"/>
    <mergeCell ref="B5:B7"/>
    <mergeCell ref="A9:A11"/>
    <mergeCell ref="B9:B1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5"/>
  <sheetViews>
    <sheetView topLeftCell="A4" zoomScaleNormal="100" workbookViewId="0">
      <selection activeCell="E6" sqref="E6"/>
    </sheetView>
  </sheetViews>
  <sheetFormatPr baseColWidth="10" defaultRowHeight="14.5" x14ac:dyDescent="0.35"/>
  <cols>
    <col min="1" max="1" width="18.7265625" customWidth="1"/>
    <col min="2" max="2" width="8.453125" customWidth="1"/>
    <col min="3" max="3" width="25.26953125" style="2" customWidth="1"/>
    <col min="4" max="4" width="8.453125" customWidth="1"/>
    <col min="5" max="5" width="95.54296875" customWidth="1"/>
    <col min="6" max="6" width="7.1796875" customWidth="1"/>
  </cols>
  <sheetData>
    <row r="1" spans="1:5" ht="15.5" x14ac:dyDescent="0.35">
      <c r="A1" s="50" t="s">
        <v>56</v>
      </c>
      <c r="B1" s="53"/>
      <c r="C1" s="53"/>
      <c r="D1" s="53"/>
      <c r="E1" s="53"/>
    </row>
    <row r="2" spans="1:5" x14ac:dyDescent="0.35">
      <c r="A2" s="7" t="s">
        <v>6</v>
      </c>
      <c r="B2" s="7" t="s">
        <v>7</v>
      </c>
      <c r="C2" s="20"/>
      <c r="D2" s="13" t="s">
        <v>7</v>
      </c>
      <c r="E2" s="8" t="s">
        <v>9</v>
      </c>
    </row>
    <row r="3" spans="1:5" ht="88.5" customHeight="1" x14ac:dyDescent="0.35">
      <c r="A3" s="8" t="s">
        <v>3</v>
      </c>
      <c r="B3" s="31">
        <v>45</v>
      </c>
      <c r="C3" s="21"/>
      <c r="D3" s="18">
        <v>45</v>
      </c>
      <c r="E3" s="28" t="s">
        <v>28</v>
      </c>
    </row>
    <row r="4" spans="1:5" x14ac:dyDescent="0.35">
      <c r="A4" s="7" t="s">
        <v>6</v>
      </c>
      <c r="B4" s="7" t="s">
        <v>7</v>
      </c>
      <c r="C4" s="20" t="s">
        <v>8</v>
      </c>
      <c r="D4" s="13" t="s">
        <v>7</v>
      </c>
      <c r="E4" s="8" t="s">
        <v>9</v>
      </c>
    </row>
    <row r="5" spans="1:5" ht="151.5" customHeight="1" x14ac:dyDescent="0.35">
      <c r="A5" s="51" t="s">
        <v>36</v>
      </c>
      <c r="B5" s="52">
        <v>40</v>
      </c>
      <c r="C5" s="29" t="s">
        <v>21</v>
      </c>
      <c r="D5" s="18">
        <v>30</v>
      </c>
      <c r="E5" s="5" t="s">
        <v>37</v>
      </c>
    </row>
    <row r="6" spans="1:5" ht="58" x14ac:dyDescent="0.35">
      <c r="A6" s="51"/>
      <c r="B6" s="52"/>
      <c r="C6" s="29" t="s">
        <v>22</v>
      </c>
      <c r="D6" s="18">
        <v>4</v>
      </c>
      <c r="E6" s="27" t="s">
        <v>35</v>
      </c>
    </row>
    <row r="7" spans="1:5" x14ac:dyDescent="0.35">
      <c r="A7" s="51"/>
      <c r="B7" s="52"/>
      <c r="C7" s="29" t="s">
        <v>69</v>
      </c>
      <c r="D7" s="18">
        <v>3</v>
      </c>
      <c r="E7" s="5" t="s">
        <v>70</v>
      </c>
    </row>
    <row r="8" spans="1:5" x14ac:dyDescent="0.35">
      <c r="A8" s="51"/>
      <c r="B8" s="52"/>
      <c r="C8" s="29" t="s">
        <v>26</v>
      </c>
      <c r="D8" s="18">
        <v>3</v>
      </c>
      <c r="E8" s="17" t="s">
        <v>27</v>
      </c>
    </row>
    <row r="9" spans="1:5" x14ac:dyDescent="0.35">
      <c r="A9" s="7" t="s">
        <v>6</v>
      </c>
      <c r="B9" s="7" t="s">
        <v>7</v>
      </c>
      <c r="C9" s="30" t="s">
        <v>8</v>
      </c>
      <c r="D9" s="13" t="s">
        <v>7</v>
      </c>
      <c r="E9" s="8" t="s">
        <v>9</v>
      </c>
    </row>
    <row r="10" spans="1:5" ht="43.5" x14ac:dyDescent="0.35">
      <c r="A10" s="51" t="s">
        <v>4</v>
      </c>
      <c r="B10" s="52">
        <v>10</v>
      </c>
      <c r="C10" s="17" t="s">
        <v>12</v>
      </c>
      <c r="D10" s="18">
        <v>5</v>
      </c>
      <c r="E10" s="17" t="s">
        <v>15</v>
      </c>
    </row>
    <row r="11" spans="1:5" ht="29" x14ac:dyDescent="0.35">
      <c r="A11" s="51"/>
      <c r="B11" s="52"/>
      <c r="C11" s="17" t="s">
        <v>10</v>
      </c>
      <c r="D11" s="18">
        <v>5</v>
      </c>
      <c r="E11" s="17" t="s">
        <v>11</v>
      </c>
    </row>
    <row r="12" spans="1:5" x14ac:dyDescent="0.35">
      <c r="A12" s="7" t="s">
        <v>6</v>
      </c>
      <c r="B12" s="7" t="s">
        <v>7</v>
      </c>
      <c r="C12" s="30" t="s">
        <v>8</v>
      </c>
      <c r="D12" s="13" t="s">
        <v>7</v>
      </c>
      <c r="E12" s="8" t="s">
        <v>9</v>
      </c>
    </row>
    <row r="13" spans="1:5" ht="29" x14ac:dyDescent="0.35">
      <c r="A13" s="30" t="s">
        <v>13</v>
      </c>
      <c r="B13" s="31">
        <f>D13</f>
        <v>5</v>
      </c>
      <c r="C13" s="22"/>
      <c r="D13" s="19">
        <v>5</v>
      </c>
      <c r="E13" s="17" t="s">
        <v>24</v>
      </c>
    </row>
    <row r="15" spans="1:5" x14ac:dyDescent="0.35">
      <c r="E15" s="9"/>
    </row>
  </sheetData>
  <mergeCells count="5">
    <mergeCell ref="A1:E1"/>
    <mergeCell ref="A5:A8"/>
    <mergeCell ref="B5:B8"/>
    <mergeCell ref="A10:A11"/>
    <mergeCell ref="B10:B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5"/>
  <sheetViews>
    <sheetView topLeftCell="A4" zoomScaleNormal="100" workbookViewId="0">
      <selection activeCell="C6" sqref="C6:E6"/>
    </sheetView>
  </sheetViews>
  <sheetFormatPr baseColWidth="10" defaultRowHeight="14.5" x14ac:dyDescent="0.35"/>
  <cols>
    <col min="1" max="1" width="18.7265625" customWidth="1"/>
    <col min="2" max="2" width="8.453125" customWidth="1"/>
    <col min="3" max="3" width="25.26953125" style="2" customWidth="1"/>
    <col min="4" max="4" width="8.453125" customWidth="1"/>
    <col min="5" max="5" width="95.54296875" customWidth="1"/>
    <col min="6" max="6" width="7.1796875" customWidth="1"/>
  </cols>
  <sheetData>
    <row r="1" spans="1:5" ht="15.5" x14ac:dyDescent="0.35">
      <c r="A1" s="50" t="s">
        <v>42</v>
      </c>
      <c r="B1" s="53"/>
      <c r="C1" s="53"/>
      <c r="D1" s="53"/>
      <c r="E1" s="53"/>
    </row>
    <row r="2" spans="1:5" x14ac:dyDescent="0.35">
      <c r="A2" s="7" t="s">
        <v>6</v>
      </c>
      <c r="B2" s="7" t="s">
        <v>7</v>
      </c>
      <c r="C2" s="20"/>
      <c r="D2" s="13" t="s">
        <v>7</v>
      </c>
      <c r="E2" s="8" t="s">
        <v>9</v>
      </c>
    </row>
    <row r="3" spans="1:5" ht="88.5" customHeight="1" x14ac:dyDescent="0.35">
      <c r="A3" s="8" t="s">
        <v>3</v>
      </c>
      <c r="B3" s="34">
        <f>D3</f>
        <v>35</v>
      </c>
      <c r="C3" s="21"/>
      <c r="D3" s="18">
        <v>35</v>
      </c>
      <c r="E3" s="28" t="s">
        <v>28</v>
      </c>
    </row>
    <row r="4" spans="1:5" x14ac:dyDescent="0.35">
      <c r="A4" s="7" t="s">
        <v>6</v>
      </c>
      <c r="B4" s="7" t="s">
        <v>7</v>
      </c>
      <c r="C4" s="20" t="s">
        <v>8</v>
      </c>
      <c r="D4" s="13" t="s">
        <v>7</v>
      </c>
      <c r="E4" s="8" t="s">
        <v>9</v>
      </c>
    </row>
    <row r="5" spans="1:5" ht="162" customHeight="1" x14ac:dyDescent="0.35">
      <c r="A5" s="51" t="s">
        <v>36</v>
      </c>
      <c r="B5" s="52">
        <f>SUM(D5:D7)</f>
        <v>40</v>
      </c>
      <c r="C5" s="29" t="s">
        <v>21</v>
      </c>
      <c r="D5" s="18">
        <v>35</v>
      </c>
      <c r="E5" s="5" t="s">
        <v>30</v>
      </c>
    </row>
    <row r="6" spans="1:5" x14ac:dyDescent="0.35">
      <c r="A6" s="51"/>
      <c r="B6" s="52"/>
      <c r="C6" s="29" t="s">
        <v>69</v>
      </c>
      <c r="D6" s="18">
        <v>3</v>
      </c>
      <c r="E6" s="5" t="s">
        <v>70</v>
      </c>
    </row>
    <row r="7" spans="1:5" x14ac:dyDescent="0.35">
      <c r="A7" s="51"/>
      <c r="B7" s="52"/>
      <c r="C7" s="29" t="s">
        <v>26</v>
      </c>
      <c r="D7" s="18">
        <v>2</v>
      </c>
      <c r="E7" s="17" t="s">
        <v>27</v>
      </c>
    </row>
    <row r="8" spans="1:5" x14ac:dyDescent="0.35">
      <c r="A8" s="7" t="s">
        <v>6</v>
      </c>
      <c r="B8" s="7" t="s">
        <v>7</v>
      </c>
      <c r="C8" s="33" t="s">
        <v>8</v>
      </c>
      <c r="D8" s="13" t="s">
        <v>7</v>
      </c>
      <c r="E8" s="8" t="s">
        <v>9</v>
      </c>
    </row>
    <row r="9" spans="1:5" ht="43.5" x14ac:dyDescent="0.35">
      <c r="A9" s="51" t="s">
        <v>4</v>
      </c>
      <c r="B9" s="52">
        <f>SUM(D9:D11)</f>
        <v>15</v>
      </c>
      <c r="C9" s="17" t="s">
        <v>12</v>
      </c>
      <c r="D9" s="18">
        <v>5</v>
      </c>
      <c r="E9" s="17" t="s">
        <v>15</v>
      </c>
    </row>
    <row r="10" spans="1:5" ht="29" x14ac:dyDescent="0.35">
      <c r="A10" s="51"/>
      <c r="B10" s="52"/>
      <c r="C10" s="17" t="s">
        <v>14</v>
      </c>
      <c r="D10" s="18">
        <v>5</v>
      </c>
      <c r="E10" s="17" t="s">
        <v>25</v>
      </c>
    </row>
    <row r="11" spans="1:5" ht="29" x14ac:dyDescent="0.35">
      <c r="A11" s="51"/>
      <c r="B11" s="52"/>
      <c r="C11" s="17" t="s">
        <v>10</v>
      </c>
      <c r="D11" s="18">
        <v>5</v>
      </c>
      <c r="E11" s="17" t="s">
        <v>11</v>
      </c>
    </row>
    <row r="12" spans="1:5" x14ac:dyDescent="0.35">
      <c r="A12" s="7" t="s">
        <v>6</v>
      </c>
      <c r="B12" s="7" t="s">
        <v>7</v>
      </c>
      <c r="C12" s="33" t="s">
        <v>8</v>
      </c>
      <c r="D12" s="13" t="s">
        <v>7</v>
      </c>
      <c r="E12" s="8" t="s">
        <v>9</v>
      </c>
    </row>
    <row r="13" spans="1:5" ht="43.5" x14ac:dyDescent="0.35">
      <c r="A13" s="51" t="s">
        <v>13</v>
      </c>
      <c r="B13" s="52">
        <v>10</v>
      </c>
      <c r="C13" s="42" t="s">
        <v>49</v>
      </c>
      <c r="D13" s="19">
        <v>5</v>
      </c>
      <c r="E13" s="43" t="s">
        <v>51</v>
      </c>
    </row>
    <row r="14" spans="1:5" ht="43.5" x14ac:dyDescent="0.35">
      <c r="A14" s="51"/>
      <c r="B14" s="52"/>
      <c r="C14" s="42" t="s">
        <v>50</v>
      </c>
      <c r="D14" s="19">
        <v>5</v>
      </c>
      <c r="E14" s="43" t="s">
        <v>52</v>
      </c>
    </row>
    <row r="15" spans="1:5" x14ac:dyDescent="0.35">
      <c r="E15" s="9"/>
    </row>
  </sheetData>
  <mergeCells count="7">
    <mergeCell ref="A13:A14"/>
    <mergeCell ref="B13:B14"/>
    <mergeCell ref="A1:E1"/>
    <mergeCell ref="A5:A7"/>
    <mergeCell ref="B5:B7"/>
    <mergeCell ref="A9:A11"/>
    <mergeCell ref="B9:B1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7"/>
  <sheetViews>
    <sheetView zoomScaleNormal="100" workbookViewId="0">
      <selection activeCell="C8" sqref="C8:E8"/>
    </sheetView>
  </sheetViews>
  <sheetFormatPr baseColWidth="10" defaultRowHeight="14.5" x14ac:dyDescent="0.35"/>
  <cols>
    <col min="1" max="1" width="18.7265625" customWidth="1"/>
    <col min="2" max="2" width="8.453125" customWidth="1"/>
    <col min="3" max="3" width="25.26953125" style="2" customWidth="1"/>
    <col min="4" max="4" width="8.453125" customWidth="1"/>
    <col min="5" max="5" width="95.54296875" customWidth="1"/>
    <col min="6" max="6" width="7.1796875" customWidth="1"/>
  </cols>
  <sheetData>
    <row r="1" spans="1:5" ht="15.5" x14ac:dyDescent="0.35">
      <c r="A1" s="50" t="s">
        <v>57</v>
      </c>
      <c r="B1" s="53"/>
      <c r="C1" s="53"/>
      <c r="D1" s="53"/>
      <c r="E1" s="53"/>
    </row>
    <row r="2" spans="1:5" x14ac:dyDescent="0.35">
      <c r="A2" s="7" t="s">
        <v>6</v>
      </c>
      <c r="B2" s="7" t="s">
        <v>7</v>
      </c>
      <c r="C2" s="20"/>
      <c r="D2" s="13" t="s">
        <v>7</v>
      </c>
      <c r="E2" s="8" t="s">
        <v>9</v>
      </c>
    </row>
    <row r="3" spans="1:5" ht="88.5" customHeight="1" x14ac:dyDescent="0.35">
      <c r="A3" s="8" t="s">
        <v>3</v>
      </c>
      <c r="B3" s="31">
        <v>40</v>
      </c>
      <c r="C3" s="21"/>
      <c r="D3" s="18">
        <v>40</v>
      </c>
      <c r="E3" s="28" t="s">
        <v>28</v>
      </c>
    </row>
    <row r="4" spans="1:5" x14ac:dyDescent="0.35">
      <c r="A4" s="7" t="s">
        <v>6</v>
      </c>
      <c r="B4" s="7" t="s">
        <v>7</v>
      </c>
      <c r="C4" s="20" t="s">
        <v>8</v>
      </c>
      <c r="D4" s="13" t="s">
        <v>7</v>
      </c>
      <c r="E4" s="8" t="s">
        <v>9</v>
      </c>
    </row>
    <row r="5" spans="1:5" ht="101.5" x14ac:dyDescent="0.35">
      <c r="A5" s="51" t="s">
        <v>36</v>
      </c>
      <c r="B5" s="52">
        <v>35</v>
      </c>
      <c r="C5" s="29" t="s">
        <v>21</v>
      </c>
      <c r="D5" s="18">
        <v>15</v>
      </c>
      <c r="E5" s="5" t="s">
        <v>64</v>
      </c>
    </row>
    <row r="6" spans="1:5" ht="29" x14ac:dyDescent="0.35">
      <c r="A6" s="51"/>
      <c r="B6" s="52"/>
      <c r="C6" s="29" t="s">
        <v>62</v>
      </c>
      <c r="D6" s="18">
        <v>12</v>
      </c>
      <c r="E6" s="5" t="s">
        <v>63</v>
      </c>
    </row>
    <row r="7" spans="1:5" ht="43.5" x14ac:dyDescent="0.35">
      <c r="A7" s="51"/>
      <c r="B7" s="52"/>
      <c r="C7" s="29" t="s">
        <v>22</v>
      </c>
      <c r="D7" s="18">
        <v>2</v>
      </c>
      <c r="E7" s="27" t="s">
        <v>71</v>
      </c>
    </row>
    <row r="8" spans="1:5" x14ac:dyDescent="0.35">
      <c r="A8" s="51"/>
      <c r="B8" s="52"/>
      <c r="C8" s="29" t="s">
        <v>69</v>
      </c>
      <c r="D8" s="18">
        <v>4</v>
      </c>
      <c r="E8" s="5" t="s">
        <v>70</v>
      </c>
    </row>
    <row r="9" spans="1:5" x14ac:dyDescent="0.35">
      <c r="A9" s="51"/>
      <c r="B9" s="52"/>
      <c r="C9" s="29" t="s">
        <v>26</v>
      </c>
      <c r="D9" s="18">
        <v>2</v>
      </c>
      <c r="E9" s="17" t="s">
        <v>27</v>
      </c>
    </row>
    <row r="10" spans="1:5" x14ac:dyDescent="0.35">
      <c r="A10" s="7" t="s">
        <v>6</v>
      </c>
      <c r="B10" s="7" t="s">
        <v>7</v>
      </c>
      <c r="C10" s="30" t="s">
        <v>8</v>
      </c>
      <c r="D10" s="13" t="s">
        <v>7</v>
      </c>
      <c r="E10" s="8" t="s">
        <v>9</v>
      </c>
    </row>
    <row r="11" spans="1:5" ht="43.5" x14ac:dyDescent="0.35">
      <c r="A11" s="51" t="s">
        <v>4</v>
      </c>
      <c r="B11" s="52">
        <f>SUM(D11:D13)</f>
        <v>15</v>
      </c>
      <c r="C11" s="17" t="s">
        <v>12</v>
      </c>
      <c r="D11" s="18">
        <v>5</v>
      </c>
      <c r="E11" s="17" t="s">
        <v>15</v>
      </c>
    </row>
    <row r="12" spans="1:5" ht="29" x14ac:dyDescent="0.35">
      <c r="A12" s="51"/>
      <c r="B12" s="52"/>
      <c r="C12" s="17" t="s">
        <v>14</v>
      </c>
      <c r="D12" s="18">
        <v>5</v>
      </c>
      <c r="E12" s="17" t="s">
        <v>25</v>
      </c>
    </row>
    <row r="13" spans="1:5" ht="29" x14ac:dyDescent="0.35">
      <c r="A13" s="51"/>
      <c r="B13" s="52"/>
      <c r="C13" s="17" t="s">
        <v>10</v>
      </c>
      <c r="D13" s="18">
        <v>5</v>
      </c>
      <c r="E13" s="17" t="s">
        <v>11</v>
      </c>
    </row>
    <row r="14" spans="1:5" x14ac:dyDescent="0.35">
      <c r="A14" s="7" t="s">
        <v>6</v>
      </c>
      <c r="B14" s="7" t="s">
        <v>7</v>
      </c>
      <c r="C14" s="30" t="s">
        <v>8</v>
      </c>
      <c r="D14" s="13" t="s">
        <v>7</v>
      </c>
      <c r="E14" s="8" t="s">
        <v>9</v>
      </c>
    </row>
    <row r="15" spans="1:5" ht="43.5" x14ac:dyDescent="0.35">
      <c r="A15" s="51" t="s">
        <v>13</v>
      </c>
      <c r="B15" s="52">
        <v>10</v>
      </c>
      <c r="C15" s="42" t="s">
        <v>49</v>
      </c>
      <c r="D15" s="19">
        <v>5</v>
      </c>
      <c r="E15" s="43" t="s">
        <v>51</v>
      </c>
    </row>
    <row r="16" spans="1:5" ht="43.5" x14ac:dyDescent="0.35">
      <c r="A16" s="51"/>
      <c r="B16" s="52"/>
      <c r="C16" s="42" t="s">
        <v>50</v>
      </c>
      <c r="D16" s="19">
        <v>5</v>
      </c>
      <c r="E16" s="43" t="s">
        <v>52</v>
      </c>
    </row>
    <row r="17" spans="5:5" x14ac:dyDescent="0.35">
      <c r="E17" s="9"/>
    </row>
  </sheetData>
  <mergeCells count="7">
    <mergeCell ref="A15:A16"/>
    <mergeCell ref="B15:B16"/>
    <mergeCell ref="A1:E1"/>
    <mergeCell ref="A5:A9"/>
    <mergeCell ref="B5:B9"/>
    <mergeCell ref="A11:A13"/>
    <mergeCell ref="B11:B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CC6CC-B880-4108-9138-22D8E90B522B}">
  <dimension ref="A1:E16"/>
  <sheetViews>
    <sheetView topLeftCell="A7" zoomScaleNormal="100" workbookViewId="0">
      <selection activeCell="C7" sqref="C7:E7"/>
    </sheetView>
  </sheetViews>
  <sheetFormatPr baseColWidth="10" defaultRowHeight="14.5" x14ac:dyDescent="0.35"/>
  <cols>
    <col min="1" max="1" width="18.7265625" customWidth="1"/>
    <col min="2" max="2" width="8.453125" customWidth="1"/>
    <col min="3" max="3" width="25.26953125" style="2" customWidth="1"/>
    <col min="4" max="4" width="8.453125" customWidth="1"/>
    <col min="5" max="5" width="95.54296875" customWidth="1"/>
    <col min="6" max="6" width="7.1796875" customWidth="1"/>
  </cols>
  <sheetData>
    <row r="1" spans="1:5" ht="33.75" customHeight="1" x14ac:dyDescent="0.35">
      <c r="A1" s="50" t="s">
        <v>54</v>
      </c>
      <c r="B1" s="53"/>
      <c r="C1" s="53"/>
      <c r="D1" s="53"/>
      <c r="E1" s="53"/>
    </row>
    <row r="2" spans="1:5" x14ac:dyDescent="0.35">
      <c r="A2" s="7" t="s">
        <v>6</v>
      </c>
      <c r="B2" s="7" t="s">
        <v>7</v>
      </c>
      <c r="C2" s="20"/>
      <c r="D2" s="13" t="s">
        <v>7</v>
      </c>
      <c r="E2" s="8" t="s">
        <v>9</v>
      </c>
    </row>
    <row r="3" spans="1:5" ht="88.5" customHeight="1" x14ac:dyDescent="0.35">
      <c r="A3" s="8" t="s">
        <v>3</v>
      </c>
      <c r="B3" s="37">
        <v>35</v>
      </c>
      <c r="C3" s="21"/>
      <c r="D3" s="18">
        <v>35</v>
      </c>
      <c r="E3" s="28" t="s">
        <v>28</v>
      </c>
    </row>
    <row r="4" spans="1:5" x14ac:dyDescent="0.35">
      <c r="A4" s="7" t="s">
        <v>6</v>
      </c>
      <c r="B4" s="7" t="s">
        <v>7</v>
      </c>
      <c r="C4" s="20" t="s">
        <v>8</v>
      </c>
      <c r="D4" s="13" t="s">
        <v>7</v>
      </c>
      <c r="E4" s="8" t="s">
        <v>9</v>
      </c>
    </row>
    <row r="5" spans="1:5" ht="162" customHeight="1" x14ac:dyDescent="0.35">
      <c r="A5" s="51" t="s">
        <v>36</v>
      </c>
      <c r="B5" s="52">
        <v>40</v>
      </c>
      <c r="C5" s="29" t="s">
        <v>21</v>
      </c>
      <c r="D5" s="18">
        <v>25</v>
      </c>
      <c r="E5" s="5" t="s">
        <v>30</v>
      </c>
    </row>
    <row r="6" spans="1:5" ht="58" x14ac:dyDescent="0.35">
      <c r="A6" s="51"/>
      <c r="B6" s="52"/>
      <c r="C6" s="29" t="s">
        <v>22</v>
      </c>
      <c r="D6" s="18">
        <v>8</v>
      </c>
      <c r="E6" s="27" t="s">
        <v>35</v>
      </c>
    </row>
    <row r="7" spans="1:5" x14ac:dyDescent="0.35">
      <c r="A7" s="51"/>
      <c r="B7" s="52"/>
      <c r="C7" s="29" t="s">
        <v>69</v>
      </c>
      <c r="D7" s="18">
        <v>5</v>
      </c>
      <c r="E7" s="5" t="s">
        <v>70</v>
      </c>
    </row>
    <row r="8" spans="1:5" x14ac:dyDescent="0.35">
      <c r="A8" s="51"/>
      <c r="B8" s="52"/>
      <c r="C8" s="29" t="s">
        <v>26</v>
      </c>
      <c r="D8" s="18">
        <v>2</v>
      </c>
      <c r="E8" s="17" t="s">
        <v>27</v>
      </c>
    </row>
    <row r="9" spans="1:5" x14ac:dyDescent="0.35">
      <c r="A9" s="7" t="s">
        <v>6</v>
      </c>
      <c r="B9" s="7" t="s">
        <v>7</v>
      </c>
      <c r="C9" s="36" t="s">
        <v>8</v>
      </c>
      <c r="D9" s="13" t="s">
        <v>7</v>
      </c>
      <c r="E9" s="8" t="s">
        <v>9</v>
      </c>
    </row>
    <row r="10" spans="1:5" ht="43.5" x14ac:dyDescent="0.35">
      <c r="A10" s="51" t="s">
        <v>4</v>
      </c>
      <c r="B10" s="52">
        <f>SUM(D10:D12)</f>
        <v>15</v>
      </c>
      <c r="C10" s="17" t="s">
        <v>12</v>
      </c>
      <c r="D10" s="18">
        <v>5</v>
      </c>
      <c r="E10" s="17" t="s">
        <v>15</v>
      </c>
    </row>
    <row r="11" spans="1:5" ht="29" x14ac:dyDescent="0.35">
      <c r="A11" s="51"/>
      <c r="B11" s="52"/>
      <c r="C11" s="17" t="s">
        <v>14</v>
      </c>
      <c r="D11" s="18">
        <v>5</v>
      </c>
      <c r="E11" s="17" t="s">
        <v>25</v>
      </c>
    </row>
    <row r="12" spans="1:5" ht="29" x14ac:dyDescent="0.35">
      <c r="A12" s="51"/>
      <c r="B12" s="52"/>
      <c r="C12" s="17" t="s">
        <v>10</v>
      </c>
      <c r="D12" s="18">
        <v>5</v>
      </c>
      <c r="E12" s="17" t="s">
        <v>11</v>
      </c>
    </row>
    <row r="13" spans="1:5" x14ac:dyDescent="0.35">
      <c r="A13" s="7" t="s">
        <v>6</v>
      </c>
      <c r="B13" s="7" t="s">
        <v>7</v>
      </c>
      <c r="C13" s="36" t="s">
        <v>8</v>
      </c>
      <c r="D13" s="13" t="s">
        <v>7</v>
      </c>
      <c r="E13" s="8" t="s">
        <v>9</v>
      </c>
    </row>
    <row r="14" spans="1:5" ht="43.5" x14ac:dyDescent="0.35">
      <c r="A14" s="51" t="s">
        <v>13</v>
      </c>
      <c r="B14" s="52">
        <v>10</v>
      </c>
      <c r="C14" s="42" t="s">
        <v>49</v>
      </c>
      <c r="D14" s="19">
        <v>5</v>
      </c>
      <c r="E14" s="43" t="s">
        <v>51</v>
      </c>
    </row>
    <row r="15" spans="1:5" ht="43.5" x14ac:dyDescent="0.35">
      <c r="A15" s="51"/>
      <c r="B15" s="52"/>
      <c r="C15" s="42" t="s">
        <v>50</v>
      </c>
      <c r="D15" s="19">
        <v>5</v>
      </c>
      <c r="E15" s="43" t="s">
        <v>52</v>
      </c>
    </row>
    <row r="16" spans="1:5" x14ac:dyDescent="0.35">
      <c r="E16" s="9"/>
    </row>
  </sheetData>
  <mergeCells count="7">
    <mergeCell ref="A14:A15"/>
    <mergeCell ref="B14:B15"/>
    <mergeCell ref="A1:E1"/>
    <mergeCell ref="A5:A8"/>
    <mergeCell ref="B5:B8"/>
    <mergeCell ref="A10:A12"/>
    <mergeCell ref="B10:B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3"/>
  <sheetViews>
    <sheetView zoomScaleNormal="100" workbookViewId="0">
      <selection activeCell="H11" sqref="H11"/>
    </sheetView>
  </sheetViews>
  <sheetFormatPr baseColWidth="10" defaultRowHeight="14.5" x14ac:dyDescent="0.35"/>
  <cols>
    <col min="3" max="3" width="30.81640625" customWidth="1"/>
    <col min="4" max="4" width="24.7265625" customWidth="1"/>
    <col min="5" max="5" width="71.81640625" customWidth="1"/>
  </cols>
  <sheetData>
    <row r="1" spans="1:5" ht="15.5" x14ac:dyDescent="0.35">
      <c r="A1" s="50" t="s">
        <v>65</v>
      </c>
      <c r="B1" s="53"/>
      <c r="C1" s="53"/>
      <c r="D1" s="53"/>
      <c r="E1" s="53"/>
    </row>
    <row r="2" spans="1:5" x14ac:dyDescent="0.35">
      <c r="A2" s="7" t="s">
        <v>6</v>
      </c>
      <c r="B2" s="7" t="s">
        <v>7</v>
      </c>
      <c r="C2" s="20"/>
      <c r="D2" s="13" t="s">
        <v>7</v>
      </c>
      <c r="E2" s="8" t="s">
        <v>9</v>
      </c>
    </row>
    <row r="3" spans="1:5" ht="58" x14ac:dyDescent="0.35">
      <c r="A3" s="8" t="s">
        <v>3</v>
      </c>
      <c r="B3" s="26">
        <v>35</v>
      </c>
      <c r="C3" s="21"/>
      <c r="D3" s="18">
        <v>35</v>
      </c>
      <c r="E3" s="28" t="s">
        <v>67</v>
      </c>
    </row>
    <row r="4" spans="1:5" x14ac:dyDescent="0.35">
      <c r="A4" s="7" t="s">
        <v>6</v>
      </c>
      <c r="B4" s="7" t="s">
        <v>7</v>
      </c>
      <c r="C4" s="20" t="s">
        <v>8</v>
      </c>
      <c r="D4" s="13" t="s">
        <v>7</v>
      </c>
      <c r="E4" s="8" t="s">
        <v>9</v>
      </c>
    </row>
    <row r="5" spans="1:5" ht="86.15" customHeight="1" x14ac:dyDescent="0.35">
      <c r="A5" s="51" t="s">
        <v>5</v>
      </c>
      <c r="B5" s="52">
        <v>50</v>
      </c>
      <c r="C5" s="29" t="s">
        <v>33</v>
      </c>
      <c r="D5" s="18">
        <v>30</v>
      </c>
      <c r="E5" s="5" t="s">
        <v>68</v>
      </c>
    </row>
    <row r="6" spans="1:5" ht="112.5" customHeight="1" x14ac:dyDescent="0.35">
      <c r="A6" s="51"/>
      <c r="B6" s="52"/>
      <c r="C6" s="29" t="s">
        <v>22</v>
      </c>
      <c r="D6" s="18">
        <v>15</v>
      </c>
      <c r="E6" s="35" t="s">
        <v>39</v>
      </c>
    </row>
    <row r="7" spans="1:5" x14ac:dyDescent="0.35">
      <c r="A7" s="51"/>
      <c r="B7" s="52"/>
      <c r="C7" s="29" t="s">
        <v>69</v>
      </c>
      <c r="D7" s="18">
        <v>3</v>
      </c>
      <c r="E7" s="5" t="s">
        <v>70</v>
      </c>
    </row>
    <row r="8" spans="1:5" x14ac:dyDescent="0.35">
      <c r="A8" s="51"/>
      <c r="B8" s="52"/>
      <c r="C8" s="29" t="s">
        <v>26</v>
      </c>
      <c r="D8" s="18">
        <v>2</v>
      </c>
      <c r="E8" s="17" t="s">
        <v>27</v>
      </c>
    </row>
    <row r="9" spans="1:5" x14ac:dyDescent="0.35">
      <c r="A9" s="7" t="s">
        <v>6</v>
      </c>
      <c r="B9" s="8" t="s">
        <v>7</v>
      </c>
      <c r="C9" s="25" t="s">
        <v>8</v>
      </c>
      <c r="D9" s="32" t="s">
        <v>7</v>
      </c>
      <c r="E9" s="8" t="s">
        <v>9</v>
      </c>
    </row>
    <row r="10" spans="1:5" ht="43.5" x14ac:dyDescent="0.35">
      <c r="A10" s="51" t="s">
        <v>4</v>
      </c>
      <c r="B10" s="52">
        <f>SUM(D10:D11)</f>
        <v>10</v>
      </c>
      <c r="C10" s="17" t="s">
        <v>12</v>
      </c>
      <c r="D10" s="18">
        <v>5</v>
      </c>
      <c r="E10" s="17" t="s">
        <v>15</v>
      </c>
    </row>
    <row r="11" spans="1:5" ht="29" x14ac:dyDescent="0.35">
      <c r="A11" s="51"/>
      <c r="B11" s="52"/>
      <c r="C11" s="17" t="s">
        <v>10</v>
      </c>
      <c r="D11" s="18">
        <v>5</v>
      </c>
      <c r="E11" s="17" t="s">
        <v>11</v>
      </c>
    </row>
    <row r="12" spans="1:5" x14ac:dyDescent="0.35">
      <c r="A12" s="7" t="s">
        <v>6</v>
      </c>
      <c r="B12" s="8" t="s">
        <v>7</v>
      </c>
      <c r="C12" s="25" t="s">
        <v>8</v>
      </c>
      <c r="D12" s="13" t="s">
        <v>7</v>
      </c>
      <c r="E12" s="8" t="s">
        <v>9</v>
      </c>
    </row>
    <row r="13" spans="1:5" ht="43.5" x14ac:dyDescent="0.35">
      <c r="A13" s="25" t="s">
        <v>13</v>
      </c>
      <c r="B13" s="26">
        <v>5</v>
      </c>
      <c r="C13" s="22"/>
      <c r="D13" s="19">
        <v>5</v>
      </c>
      <c r="E13" s="17" t="s">
        <v>31</v>
      </c>
    </row>
  </sheetData>
  <mergeCells count="5">
    <mergeCell ref="A1:E1"/>
    <mergeCell ref="A5:A8"/>
    <mergeCell ref="B5:B8"/>
    <mergeCell ref="A10:A11"/>
    <mergeCell ref="B10:B1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2"/>
  <sheetViews>
    <sheetView zoomScaleNormal="100" workbookViewId="0">
      <selection activeCell="J6" sqref="J6"/>
    </sheetView>
  </sheetViews>
  <sheetFormatPr baseColWidth="10" defaultRowHeight="14.5" x14ac:dyDescent="0.35"/>
  <cols>
    <col min="1" max="1" width="24.1796875" customWidth="1"/>
    <col min="3" max="3" width="30.81640625" customWidth="1"/>
    <col min="4" max="4" width="24.7265625" customWidth="1"/>
    <col min="5" max="5" width="71.81640625" customWidth="1"/>
  </cols>
  <sheetData>
    <row r="1" spans="1:5" ht="15.5" x14ac:dyDescent="0.35">
      <c r="A1" s="50" t="s">
        <v>66</v>
      </c>
      <c r="B1" s="53"/>
      <c r="C1" s="53"/>
      <c r="D1" s="53"/>
      <c r="E1" s="53"/>
    </row>
    <row r="2" spans="1:5" x14ac:dyDescent="0.35">
      <c r="A2" s="7" t="s">
        <v>6</v>
      </c>
      <c r="B2" s="7" t="s">
        <v>7</v>
      </c>
      <c r="C2" s="20"/>
      <c r="D2" s="13" t="s">
        <v>7</v>
      </c>
      <c r="E2" s="8" t="s">
        <v>9</v>
      </c>
    </row>
    <row r="3" spans="1:5" ht="58" x14ac:dyDescent="0.35">
      <c r="A3" s="8" t="s">
        <v>3</v>
      </c>
      <c r="B3" s="26">
        <v>50</v>
      </c>
      <c r="C3" s="21"/>
      <c r="D3" s="18">
        <v>50</v>
      </c>
      <c r="E3" s="28" t="s">
        <v>32</v>
      </c>
    </row>
    <row r="4" spans="1:5" x14ac:dyDescent="0.35">
      <c r="A4" s="7" t="s">
        <v>6</v>
      </c>
      <c r="B4" s="7" t="s">
        <v>7</v>
      </c>
      <c r="C4" s="20" t="s">
        <v>8</v>
      </c>
      <c r="D4" s="13" t="s">
        <v>7</v>
      </c>
      <c r="E4" s="8" t="s">
        <v>9</v>
      </c>
    </row>
    <row r="5" spans="1:5" ht="72.5" x14ac:dyDescent="0.35">
      <c r="A5" s="51" t="s">
        <v>34</v>
      </c>
      <c r="B5" s="52">
        <v>35</v>
      </c>
      <c r="C5" s="29" t="s">
        <v>33</v>
      </c>
      <c r="D5" s="18">
        <v>20</v>
      </c>
      <c r="E5" s="5" t="s">
        <v>68</v>
      </c>
    </row>
    <row r="6" spans="1:5" ht="116" x14ac:dyDescent="0.35">
      <c r="A6" s="51"/>
      <c r="B6" s="52"/>
      <c r="C6" s="29" t="s">
        <v>22</v>
      </c>
      <c r="D6" s="18">
        <v>13</v>
      </c>
      <c r="E6" s="27" t="s">
        <v>40</v>
      </c>
    </row>
    <row r="7" spans="1:5" x14ac:dyDescent="0.35">
      <c r="A7" s="51"/>
      <c r="B7" s="52"/>
      <c r="C7" s="29" t="s">
        <v>26</v>
      </c>
      <c r="D7" s="18">
        <v>2</v>
      </c>
      <c r="E7" s="17" t="s">
        <v>27</v>
      </c>
    </row>
    <row r="8" spans="1:5" x14ac:dyDescent="0.35">
      <c r="A8" s="7" t="s">
        <v>6</v>
      </c>
      <c r="B8" s="8" t="s">
        <v>7</v>
      </c>
      <c r="C8" s="25" t="s">
        <v>8</v>
      </c>
      <c r="D8" s="32" t="s">
        <v>7</v>
      </c>
      <c r="E8" s="8" t="s">
        <v>9</v>
      </c>
    </row>
    <row r="9" spans="1:5" ht="43.5" x14ac:dyDescent="0.35">
      <c r="A9" s="51" t="s">
        <v>4</v>
      </c>
      <c r="B9" s="52">
        <f>SUM(D9:D10)</f>
        <v>10</v>
      </c>
      <c r="C9" s="17" t="s">
        <v>12</v>
      </c>
      <c r="D9" s="18">
        <v>5</v>
      </c>
      <c r="E9" s="17" t="s">
        <v>15</v>
      </c>
    </row>
    <row r="10" spans="1:5" ht="29" x14ac:dyDescent="0.35">
      <c r="A10" s="51"/>
      <c r="B10" s="52"/>
      <c r="C10" s="17" t="s">
        <v>10</v>
      </c>
      <c r="D10" s="18">
        <v>5</v>
      </c>
      <c r="E10" s="17" t="s">
        <v>11</v>
      </c>
    </row>
    <row r="11" spans="1:5" x14ac:dyDescent="0.35">
      <c r="A11" s="7" t="s">
        <v>6</v>
      </c>
      <c r="B11" s="8" t="s">
        <v>7</v>
      </c>
      <c r="C11" s="25" t="s">
        <v>8</v>
      </c>
      <c r="D11" s="13" t="s">
        <v>7</v>
      </c>
      <c r="E11" s="8" t="s">
        <v>9</v>
      </c>
    </row>
    <row r="12" spans="1:5" ht="29" x14ac:dyDescent="0.35">
      <c r="A12" s="25" t="s">
        <v>13</v>
      </c>
      <c r="B12" s="26">
        <v>5</v>
      </c>
      <c r="C12" s="22"/>
      <c r="D12" s="19">
        <v>5</v>
      </c>
      <c r="E12" s="17" t="s">
        <v>31</v>
      </c>
    </row>
  </sheetData>
  <mergeCells count="5">
    <mergeCell ref="A1:E1"/>
    <mergeCell ref="A5:A7"/>
    <mergeCell ref="B5:B7"/>
    <mergeCell ref="A9:A10"/>
    <mergeCell ref="B9:B1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235FE-A656-4751-88BE-89619757A27F}">
  <dimension ref="A1:E11"/>
  <sheetViews>
    <sheetView zoomScaleNormal="100" workbookViewId="0">
      <selection activeCell="E13" sqref="E13"/>
    </sheetView>
  </sheetViews>
  <sheetFormatPr baseColWidth="10" defaultRowHeight="14.5" x14ac:dyDescent="0.35"/>
  <cols>
    <col min="1" max="1" width="18.7265625" customWidth="1"/>
    <col min="2" max="2" width="8.453125" customWidth="1"/>
    <col min="3" max="3" width="25.26953125" style="2" customWidth="1"/>
    <col min="4" max="4" width="8.453125" customWidth="1"/>
    <col min="5" max="5" width="95.54296875" customWidth="1"/>
    <col min="6" max="6" width="7.1796875" customWidth="1"/>
  </cols>
  <sheetData>
    <row r="1" spans="1:5" ht="15.5" x14ac:dyDescent="0.35">
      <c r="A1" s="50" t="s">
        <v>72</v>
      </c>
      <c r="B1" s="53"/>
      <c r="C1" s="53"/>
      <c r="D1" s="53"/>
      <c r="E1" s="53"/>
    </row>
    <row r="2" spans="1:5" x14ac:dyDescent="0.35">
      <c r="A2" s="7" t="s">
        <v>6</v>
      </c>
      <c r="B2" s="7" t="s">
        <v>7</v>
      </c>
      <c r="C2" s="20"/>
      <c r="D2" s="13" t="s">
        <v>7</v>
      </c>
      <c r="E2" s="8" t="s">
        <v>9</v>
      </c>
    </row>
    <row r="3" spans="1:5" ht="88.5" customHeight="1" x14ac:dyDescent="0.35">
      <c r="A3" s="8" t="s">
        <v>3</v>
      </c>
      <c r="B3" s="39">
        <v>60</v>
      </c>
      <c r="C3" s="21"/>
      <c r="D3" s="18">
        <v>60</v>
      </c>
      <c r="E3" s="28" t="s">
        <v>73</v>
      </c>
    </row>
    <row r="4" spans="1:5" x14ac:dyDescent="0.35">
      <c r="A4" s="7" t="s">
        <v>6</v>
      </c>
      <c r="B4" s="7" t="s">
        <v>7</v>
      </c>
      <c r="C4" s="20" t="s">
        <v>8</v>
      </c>
      <c r="D4" s="13" t="s">
        <v>7</v>
      </c>
      <c r="E4" s="8" t="s">
        <v>9</v>
      </c>
    </row>
    <row r="5" spans="1:5" ht="87" x14ac:dyDescent="0.35">
      <c r="A5" s="38" t="s">
        <v>36</v>
      </c>
      <c r="B5" s="39">
        <v>15</v>
      </c>
      <c r="C5" s="29"/>
      <c r="D5" s="18">
        <v>15</v>
      </c>
      <c r="E5" s="45" t="s">
        <v>74</v>
      </c>
    </row>
    <row r="6" spans="1:5" x14ac:dyDescent="0.35">
      <c r="A6" s="7" t="s">
        <v>6</v>
      </c>
      <c r="B6" s="7" t="s">
        <v>7</v>
      </c>
      <c r="C6" s="38" t="s">
        <v>8</v>
      </c>
      <c r="D6" s="13" t="s">
        <v>7</v>
      </c>
      <c r="E6" s="8" t="s">
        <v>9</v>
      </c>
    </row>
    <row r="7" spans="1:5" ht="29" x14ac:dyDescent="0.35">
      <c r="A7" s="54" t="s">
        <v>4</v>
      </c>
      <c r="B7" s="56">
        <v>20</v>
      </c>
      <c r="C7" s="17" t="s">
        <v>14</v>
      </c>
      <c r="D7" s="18">
        <v>10</v>
      </c>
      <c r="E7" s="17" t="s">
        <v>25</v>
      </c>
    </row>
    <row r="8" spans="1:5" ht="29" x14ac:dyDescent="0.35">
      <c r="A8" s="55"/>
      <c r="B8" s="57"/>
      <c r="C8" s="17" t="s">
        <v>10</v>
      </c>
      <c r="D8" s="18">
        <v>10</v>
      </c>
      <c r="E8" s="17" t="s">
        <v>11</v>
      </c>
    </row>
    <row r="9" spans="1:5" x14ac:dyDescent="0.35">
      <c r="A9" s="7" t="s">
        <v>6</v>
      </c>
      <c r="B9" s="7" t="s">
        <v>7</v>
      </c>
      <c r="C9" s="38" t="s">
        <v>8</v>
      </c>
      <c r="D9" s="13" t="s">
        <v>7</v>
      </c>
      <c r="E9" s="8" t="s">
        <v>9</v>
      </c>
    </row>
    <row r="10" spans="1:5" ht="43.5" x14ac:dyDescent="0.35">
      <c r="A10" s="44" t="s">
        <v>13</v>
      </c>
      <c r="B10" s="39">
        <v>5</v>
      </c>
      <c r="C10" s="42" t="s">
        <v>50</v>
      </c>
      <c r="D10" s="19">
        <v>5</v>
      </c>
      <c r="E10" s="43" t="s">
        <v>52</v>
      </c>
    </row>
    <row r="11" spans="1:5" x14ac:dyDescent="0.35">
      <c r="E11" s="9"/>
    </row>
  </sheetData>
  <mergeCells count="3">
    <mergeCell ref="A1:E1"/>
    <mergeCell ref="A7:A8"/>
    <mergeCell ref="B7:B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13</vt:i4>
      </vt:variant>
    </vt:vector>
  </HeadingPairs>
  <TitlesOfParts>
    <vt:vector size="13" baseType="lpstr">
      <vt:lpstr>Lots</vt:lpstr>
      <vt:lpstr>Lot 1</vt:lpstr>
      <vt:lpstr>Lot 2</vt:lpstr>
      <vt:lpstr>Lot 3 </vt:lpstr>
      <vt:lpstr>Lot 4 </vt:lpstr>
      <vt:lpstr>Lot 5</vt:lpstr>
      <vt:lpstr>Lot 6</vt:lpstr>
      <vt:lpstr>Lot 7</vt:lpstr>
      <vt:lpstr>Lot 8</vt:lpstr>
      <vt:lpstr>Lot 9</vt:lpstr>
      <vt:lpstr>Lot 10</vt:lpstr>
      <vt:lpstr>Lot 11 </vt:lpstr>
      <vt:lpstr>Lot 12</vt:lpstr>
    </vt:vector>
  </TitlesOfParts>
  <Company>CHU-RENNES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Jean-Christophe GAND</dc:creator>
  <cp:lastModifiedBy>Bertrand LEPAGE</cp:lastModifiedBy>
  <cp:lastPrinted>2025-09-18T11:34:23Z</cp:lastPrinted>
  <dcterms:created xsi:type="dcterms:W3CDTF">2022-12-09T07:52:41Z</dcterms:created>
  <dcterms:modified xsi:type="dcterms:W3CDTF">2026-03-19T16:15:24Z</dcterms:modified>
</cp:coreProperties>
</file>